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296932\Desktop\"/>
    </mc:Choice>
  </mc:AlternateContent>
  <xr:revisionPtr revIDLastSave="0" documentId="13_ncr:1_{D62524CB-D3AD-4354-82B1-00B77517157F}" xr6:coauthVersionLast="36" xr6:coauthVersionMax="47" xr10:uidLastSave="{00000000-0000-0000-0000-000000000000}"/>
  <bookViews>
    <workbookView xWindow="0" yWindow="0" windowWidth="28800" windowHeight="12210" xr2:uid="{A353DAAB-E52F-498B-A99A-4D31D75EA9F8}"/>
  </bookViews>
  <sheets>
    <sheet name="TOTAL NHO" sheetId="12" r:id="rId1"/>
    <sheet name="TOTAL VHO" sheetId="7" r:id="rId2"/>
    <sheet name="TOTAL EXT" sheetId="8" r:id="rId3"/>
    <sheet name="MDP" sheetId="9" r:id="rId4"/>
    <sheet name="LOCAUX TECHNIQUES" sheetId="14" r:id="rId5"/>
  </sheets>
  <definedNames>
    <definedName name="_xlnm._FilterDatabase" localSheetId="2" hidden="1">'TOTAL EXT'!$A$1:$E$162</definedName>
    <definedName name="_xlnm._FilterDatabase" localSheetId="0" hidden="1">'TOTAL NHO'!$A$1:$E$225</definedName>
    <definedName name="_xlnm._FilterDatabase" localSheetId="1" hidden="1">'TOTAL VHO'!$A$1:$E$59</definedName>
    <definedName name="_xlnm.Print_Area" localSheetId="0">'TOTAL NHO'!$A$1:$B$68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4" l="1"/>
  <c r="E42" i="7"/>
  <c r="E39" i="7"/>
  <c r="E37" i="7"/>
  <c r="E35" i="7"/>
  <c r="E26" i="7"/>
  <c r="E10" i="7"/>
  <c r="E4" i="7"/>
  <c r="E60" i="7" s="1"/>
  <c r="E4" i="12"/>
  <c r="E7" i="12"/>
  <c r="E10" i="12"/>
  <c r="E13" i="12"/>
  <c r="E15" i="12"/>
  <c r="E17" i="12"/>
  <c r="E19" i="12"/>
  <c r="E22" i="12"/>
  <c r="E24" i="12"/>
  <c r="E26" i="12"/>
  <c r="E28" i="12"/>
  <c r="E30" i="12"/>
  <c r="E45" i="12"/>
  <c r="E49" i="12"/>
  <c r="E51" i="12"/>
  <c r="E53" i="12"/>
  <c r="E55" i="12"/>
  <c r="E59" i="12"/>
  <c r="E61" i="12"/>
  <c r="E64" i="12"/>
  <c r="E67" i="12"/>
  <c r="E75" i="12"/>
  <c r="E78" i="12"/>
  <c r="E80" i="12"/>
  <c r="E84" i="12"/>
  <c r="E86" i="12"/>
  <c r="E88" i="12"/>
  <c r="E94" i="12"/>
  <c r="E96" i="12"/>
  <c r="E99" i="12"/>
  <c r="E102" i="12"/>
  <c r="E106" i="12"/>
  <c r="E108" i="12"/>
  <c r="E115" i="12"/>
  <c r="E118" i="12"/>
  <c r="E122" i="12"/>
  <c r="E125" i="12"/>
  <c r="E127" i="12"/>
  <c r="E131" i="12"/>
  <c r="E135" i="12"/>
  <c r="E139" i="12"/>
  <c r="E143" i="12"/>
  <c r="E146" i="12"/>
  <c r="E151" i="12"/>
  <c r="E156" i="12"/>
  <c r="E163" i="12"/>
  <c r="E178" i="12"/>
  <c r="E181" i="12"/>
  <c r="E189" i="12"/>
  <c r="E192" i="12"/>
  <c r="E194" i="12"/>
  <c r="E196" i="12"/>
  <c r="E198" i="12"/>
  <c r="E200" i="12"/>
  <c r="E208" i="12"/>
  <c r="E212" i="12"/>
  <c r="E218" i="12"/>
  <c r="E221" i="12"/>
  <c r="E11" i="8"/>
  <c r="E143" i="8"/>
  <c r="E141" i="8"/>
  <c r="E139" i="8"/>
  <c r="E137" i="8"/>
  <c r="E135" i="8"/>
  <c r="E128" i="8"/>
  <c r="E119" i="8"/>
  <c r="E117" i="8"/>
  <c r="E113" i="8"/>
  <c r="E110" i="8"/>
  <c r="E106" i="8"/>
  <c r="E104" i="8"/>
  <c r="E101" i="8"/>
  <c r="E99" i="8"/>
  <c r="E95" i="8"/>
  <c r="E93" i="8"/>
  <c r="E90" i="8"/>
  <c r="E87" i="8"/>
  <c r="E84" i="8"/>
  <c r="E82" i="8"/>
  <c r="E80" i="8"/>
  <c r="E78" i="8"/>
  <c r="E75" i="8"/>
  <c r="E72" i="8"/>
  <c r="E69" i="8"/>
  <c r="E65" i="8"/>
  <c r="E60" i="8"/>
  <c r="E58" i="8"/>
  <c r="E56" i="8"/>
  <c r="E54" i="8"/>
  <c r="E52" i="8"/>
  <c r="E49" i="8"/>
  <c r="E46" i="8"/>
  <c r="E44" i="8"/>
  <c r="E41" i="8"/>
  <c r="E39" i="8"/>
  <c r="E36" i="8"/>
  <c r="E34" i="8"/>
  <c r="E31" i="8"/>
  <c r="E29" i="8"/>
  <c r="E15" i="8"/>
  <c r="E224" i="12" l="1"/>
  <c r="E163" i="8"/>
</calcChain>
</file>

<file path=xl/sharedStrings.xml><?xml version="1.0" encoding="utf-8"?>
<sst xmlns="http://schemas.openxmlformats.org/spreadsheetml/2006/main" count="1002" uniqueCount="375">
  <si>
    <t>T-05</t>
  </si>
  <si>
    <t>A-04</t>
  </si>
  <si>
    <t>B-04</t>
  </si>
  <si>
    <t>C-04</t>
  </si>
  <si>
    <t>D-04</t>
  </si>
  <si>
    <t>M-04</t>
  </si>
  <si>
    <t>T-04</t>
  </si>
  <si>
    <t>A-03</t>
  </si>
  <si>
    <t>B-03</t>
  </si>
  <si>
    <t>C-03</t>
  </si>
  <si>
    <t>D-03</t>
  </si>
  <si>
    <t>M-03</t>
  </si>
  <si>
    <t>T-03</t>
  </si>
  <si>
    <t>A-02</t>
  </si>
  <si>
    <t>B-02</t>
  </si>
  <si>
    <t>C-02</t>
  </si>
  <si>
    <t>D-02</t>
  </si>
  <si>
    <t>M-02</t>
  </si>
  <si>
    <t>T-02</t>
  </si>
  <si>
    <t>A-01</t>
  </si>
  <si>
    <t>B-01</t>
  </si>
  <si>
    <t>C-01</t>
  </si>
  <si>
    <t>D-01</t>
  </si>
  <si>
    <t>M-01</t>
  </si>
  <si>
    <t>T-01</t>
  </si>
  <si>
    <t>A-00</t>
  </si>
  <si>
    <t>B-00</t>
  </si>
  <si>
    <t>C-00</t>
  </si>
  <si>
    <t>D-00</t>
  </si>
  <si>
    <t>M-00</t>
  </si>
  <si>
    <t>T-00</t>
  </si>
  <si>
    <t>B-10</t>
  </si>
  <si>
    <t>C-10</t>
  </si>
  <si>
    <t>D-10</t>
  </si>
  <si>
    <t>M-10</t>
  </si>
  <si>
    <t>T-10</t>
  </si>
  <si>
    <t>A-20</t>
  </si>
  <si>
    <t>B-20</t>
  </si>
  <si>
    <t>C-20</t>
  </si>
  <si>
    <t>D-20</t>
  </si>
  <si>
    <t>CN5-20</t>
  </si>
  <si>
    <t>SG2-20</t>
  </si>
  <si>
    <t>CC3-20</t>
  </si>
  <si>
    <t>PN2-20</t>
  </si>
  <si>
    <t>BA2-00</t>
  </si>
  <si>
    <t>BA2-10</t>
  </si>
  <si>
    <t>BA3-10</t>
  </si>
  <si>
    <t>CN7-10</t>
  </si>
  <si>
    <t>PN3-10</t>
  </si>
  <si>
    <t>PN2-10</t>
  </si>
  <si>
    <t>PN7-10</t>
  </si>
  <si>
    <t>SG1-10</t>
  </si>
  <si>
    <t>CN6-00</t>
  </si>
  <si>
    <t>CN5-10</t>
  </si>
  <si>
    <t>PS3-10</t>
  </si>
  <si>
    <t>PS6-10</t>
  </si>
  <si>
    <t>PS1-10</t>
  </si>
  <si>
    <t>PK1-01</t>
  </si>
  <si>
    <t>PK1-00</t>
  </si>
  <si>
    <t>PK1-02</t>
  </si>
  <si>
    <t>PK1-03</t>
  </si>
  <si>
    <t>PK1-TE</t>
  </si>
  <si>
    <t>PK1-10</t>
  </si>
  <si>
    <t>PK2-00</t>
  </si>
  <si>
    <t>PK2-01</t>
  </si>
  <si>
    <t>PK2-02</t>
  </si>
  <si>
    <t>PK2-03</t>
  </si>
  <si>
    <t>PK2-04</t>
  </si>
  <si>
    <t>PK2-05</t>
  </si>
  <si>
    <t>PK2-TE</t>
  </si>
  <si>
    <t>PK2-10</t>
  </si>
  <si>
    <t>PK2-20</t>
  </si>
  <si>
    <t>AVENUE</t>
  </si>
  <si>
    <t>MDP</t>
  </si>
  <si>
    <t>VHO-BA</t>
  </si>
  <si>
    <t>PH-STE-PK2</t>
  </si>
  <si>
    <t>PLO</t>
  </si>
  <si>
    <t>Local technique de raccordement</t>
  </si>
  <si>
    <t>BA2-02-013</t>
  </si>
  <si>
    <t>CC2-20-019</t>
  </si>
  <si>
    <t>PN7-20-007</t>
  </si>
  <si>
    <t xml:space="preserve">PS6A-10-057a  </t>
  </si>
  <si>
    <t>CC1-20-021</t>
  </si>
  <si>
    <t>PN3-00-022</t>
  </si>
  <si>
    <t>PS6b-10-010</t>
  </si>
  <si>
    <t>PN4-00-045</t>
  </si>
  <si>
    <t>PN5-20-040</t>
  </si>
  <si>
    <t>SG6-10-000</t>
  </si>
  <si>
    <t>CC3-07-057</t>
  </si>
  <si>
    <t>CS5B-ET-031</t>
  </si>
  <si>
    <t>SG7-10-000</t>
  </si>
  <si>
    <t>PK1-10-004</t>
  </si>
  <si>
    <t>PK2-01-026</t>
  </si>
  <si>
    <t>SG2-10-004</t>
  </si>
  <si>
    <t>SG1-10-014</t>
  </si>
  <si>
    <t>SG1-00-008</t>
  </si>
  <si>
    <t>C4a-00-1061</t>
  </si>
  <si>
    <t>C3b-00-1098</t>
  </si>
  <si>
    <t>M04-10-0294</t>
  </si>
  <si>
    <t>M04-00-0502</t>
  </si>
  <si>
    <t>A2c-00-1432</t>
  </si>
  <si>
    <t>A3d-01-1020</t>
  </si>
  <si>
    <t>B3b-00-1279</t>
  </si>
  <si>
    <t>M07-00-0366</t>
  </si>
  <si>
    <t>Ca4-01-0726</t>
  </si>
  <si>
    <t>D4d-01-0595</t>
  </si>
  <si>
    <t>T05-00-1613</t>
  </si>
  <si>
    <t>M03-01-0281</t>
  </si>
  <si>
    <t>A3b-02-1482</t>
  </si>
  <si>
    <t>C04-02-1101</t>
  </si>
  <si>
    <t>D05-02-0798</t>
  </si>
  <si>
    <t>T01-02-0175</t>
  </si>
  <si>
    <t>M03-02-0433</t>
  </si>
  <si>
    <t>A3b-03-1363</t>
  </si>
  <si>
    <t>C05-03-0997</t>
  </si>
  <si>
    <t>D05-03-0839</t>
  </si>
  <si>
    <t>M03-03-0450</t>
  </si>
  <si>
    <t>C04-04-0495</t>
  </si>
  <si>
    <t>D04-04-0339</t>
  </si>
  <si>
    <t>M03-04-0225</t>
  </si>
  <si>
    <t>NHO_5-6-M</t>
  </si>
  <si>
    <t>NHO_1-2-T</t>
  </si>
  <si>
    <t>Bâtiment</t>
  </si>
  <si>
    <t>SG2-10</t>
  </si>
  <si>
    <t>A05-04-1097</t>
  </si>
  <si>
    <t>D06-02-0796</t>
  </si>
  <si>
    <t>T03-04-0008</t>
  </si>
  <si>
    <t>BA2-02</t>
  </si>
  <si>
    <t>D04-10-0643</t>
  </si>
  <si>
    <t>B04-10-0645</t>
  </si>
  <si>
    <t>G01-20-0003</t>
  </si>
  <si>
    <t>C04-10-0644</t>
  </si>
  <si>
    <t>A04-20-0051</t>
  </si>
  <si>
    <t>Code Logique</t>
  </si>
  <si>
    <t>B05-04-0699</t>
  </si>
  <si>
    <t>C05-04-0510</t>
  </si>
  <si>
    <t>D05-04-0352</t>
  </si>
  <si>
    <t>B05-03-1188</t>
  </si>
  <si>
    <t>B04-02-1142</t>
  </si>
  <si>
    <t>C05-02-0958</t>
  </si>
  <si>
    <t>B4d-01-0887</t>
  </si>
  <si>
    <t>C4A-01-0726</t>
  </si>
  <si>
    <t>B4a-00-1124</t>
  </si>
  <si>
    <t>C4A-00-1061</t>
  </si>
  <si>
    <t>D4A-00-0905</t>
  </si>
  <si>
    <t>PB3-10-0647</t>
  </si>
  <si>
    <t>Pb2-10-0648</t>
  </si>
  <si>
    <t>PB1-10-0646</t>
  </si>
  <si>
    <t>A3d-01</t>
  </si>
  <si>
    <t>T02-00-030</t>
  </si>
  <si>
    <t>T01-10-0247</t>
  </si>
  <si>
    <t>T1b-00-0166</t>
  </si>
  <si>
    <t>A6a-00</t>
  </si>
  <si>
    <t>T04-10-0068</t>
  </si>
  <si>
    <t>A04-20-VDISS-17</t>
  </si>
  <si>
    <t>B04-10-0645-VDISS-33</t>
  </si>
  <si>
    <t>C04-10-0644-VDISS-65</t>
  </si>
  <si>
    <t>D04-10-0643-VDISS-129</t>
  </si>
  <si>
    <t>A04-20</t>
  </si>
  <si>
    <t>???</t>
  </si>
  <si>
    <t>PK2-10-VDIS-98</t>
  </si>
  <si>
    <t>307/242</t>
  </si>
  <si>
    <t>PK2-04-006</t>
  </si>
  <si>
    <t>SG6-10-013</t>
  </si>
  <si>
    <t>CN5-00-013 / CN5-10-031</t>
  </si>
  <si>
    <t>PS6-10-010</t>
  </si>
  <si>
    <t>SG4-10-VDIS-113</t>
  </si>
  <si>
    <t>SG1-00-VDIS-115</t>
  </si>
  <si>
    <t>SG1-00</t>
  </si>
  <si>
    <t>SG4-10</t>
  </si>
  <si>
    <t>A3b-03</t>
  </si>
  <si>
    <t>A3b-02</t>
  </si>
  <si>
    <t>Total A04-20</t>
  </si>
  <si>
    <t>Total A04-20-0051</t>
  </si>
  <si>
    <t>Total A04-20-VDISS-17</t>
  </si>
  <si>
    <t>Total A2c-00-1432</t>
  </si>
  <si>
    <t>Total A3b-02</t>
  </si>
  <si>
    <t>Total A3b-02-1482</t>
  </si>
  <si>
    <t>Total A3b-03</t>
  </si>
  <si>
    <t>Total A3b-03-1363</t>
  </si>
  <si>
    <t>Total A3d-01</t>
  </si>
  <si>
    <t>Total A3d-01-1020</t>
  </si>
  <si>
    <t>Total A6a-00</t>
  </si>
  <si>
    <t>Total B04-02-1142</t>
  </si>
  <si>
    <t>Total B04-10-0645</t>
  </si>
  <si>
    <t>Total B04-10-0645-VDISS-33</t>
  </si>
  <si>
    <t>Total B05-03-1188</t>
  </si>
  <si>
    <t>Total B05-04-0699</t>
  </si>
  <si>
    <t>Total B3b-00-1279</t>
  </si>
  <si>
    <t>Total B4a-00-1124</t>
  </si>
  <si>
    <t>Total B4d-01-0887</t>
  </si>
  <si>
    <t>Total C04-02-1101</t>
  </si>
  <si>
    <t>Total C04-04-0495</t>
  </si>
  <si>
    <t>Total C04-10-0644</t>
  </si>
  <si>
    <t>Total C04-10-0644-VDISS-65</t>
  </si>
  <si>
    <t>Total C05-02-0958</t>
  </si>
  <si>
    <t>Total C05-03-0997</t>
  </si>
  <si>
    <t>Total C05-04-0510</t>
  </si>
  <si>
    <t>Total C3b-00-1098</t>
  </si>
  <si>
    <t>Total C4A-00-1061</t>
  </si>
  <si>
    <t>Total C4A-01-0726</t>
  </si>
  <si>
    <t>Total Ca4-01-0726</t>
  </si>
  <si>
    <t>Total CC1-20-021</t>
  </si>
  <si>
    <t>Total CC2-20-019</t>
  </si>
  <si>
    <t>Total D04-04-0339</t>
  </si>
  <si>
    <t>Total D04-10-0643</t>
  </si>
  <si>
    <t>Total D04-10-0643-VDISS-129</t>
  </si>
  <si>
    <t>Total D05-02-0798</t>
  </si>
  <si>
    <t>Total D05-03-0839</t>
  </si>
  <si>
    <t>Total D05-04-0352</t>
  </si>
  <si>
    <t>Total D4A-00-0905</t>
  </si>
  <si>
    <t>Total D4d-01-0595</t>
  </si>
  <si>
    <t>Total G01-20-0003</t>
  </si>
  <si>
    <t>Total M03-01-0281</t>
  </si>
  <si>
    <t>Total M03-02-0433</t>
  </si>
  <si>
    <t>Total M03-03-0450</t>
  </si>
  <si>
    <t>Total M03-04-0225</t>
  </si>
  <si>
    <t>Total M04-00-0502</t>
  </si>
  <si>
    <t>Total M04-10-0294</t>
  </si>
  <si>
    <t>Total M07-00-0366</t>
  </si>
  <si>
    <t>Total PB1-10-0646</t>
  </si>
  <si>
    <t>Total Pb2-10-0648</t>
  </si>
  <si>
    <t>Total PB3-10-0647</t>
  </si>
  <si>
    <t>Total PN5-20-040</t>
  </si>
  <si>
    <t>Total T01-02-0175</t>
  </si>
  <si>
    <t>Total T01-10-0247</t>
  </si>
  <si>
    <t>Total T02-00-030</t>
  </si>
  <si>
    <t>Total T04-10-0068</t>
  </si>
  <si>
    <t>Total T05-00-1613</t>
  </si>
  <si>
    <t>Total T1b-00-0166</t>
  </si>
  <si>
    <t>Total général</t>
  </si>
  <si>
    <t>Nombre de caméras du local</t>
  </si>
  <si>
    <t>Nombre de caméras par local</t>
  </si>
  <si>
    <t>Total A05-04-1097</t>
  </si>
  <si>
    <t>Total BA2-02</t>
  </si>
  <si>
    <t>Total C4a-00-1061</t>
  </si>
  <si>
    <t>Total CC3-07-057</t>
  </si>
  <si>
    <t>Total CN5-00-013 / CN5-10-031</t>
  </si>
  <si>
    <t>Total CS5B-ET-031</t>
  </si>
  <si>
    <t>Total D06-02-0796</t>
  </si>
  <si>
    <t>Total PK2-01-026</t>
  </si>
  <si>
    <t>Total PK2-04-006</t>
  </si>
  <si>
    <t>Total PK2-10</t>
  </si>
  <si>
    <t>Total PN4-00-045</t>
  </si>
  <si>
    <t>Total PN7-20-007</t>
  </si>
  <si>
    <t>Total PS6-10-010</t>
  </si>
  <si>
    <t>Total PS6b-10-010</t>
  </si>
  <si>
    <t>Total SG1-00</t>
  </si>
  <si>
    <t>Total SG1-00-008</t>
  </si>
  <si>
    <t>Total SG1-00-VDIS-115</t>
  </si>
  <si>
    <t>Total SG1-10-014</t>
  </si>
  <si>
    <t>Total SG2-10</t>
  </si>
  <si>
    <t>Total SG2-10-004</t>
  </si>
  <si>
    <t>Total SG4-10</t>
  </si>
  <si>
    <t>Total SG4-10-VDIS-113</t>
  </si>
  <si>
    <t>Total SG6-10-000</t>
  </si>
  <si>
    <t>Total SG6-10-013</t>
  </si>
  <si>
    <t>Total SG7-10-000</t>
  </si>
  <si>
    <t>Total T03-04-0008</t>
  </si>
  <si>
    <t>LOCAL TECHNIQUE</t>
  </si>
  <si>
    <t>CAMERAS</t>
  </si>
  <si>
    <t xml:space="preserve">  A04-20</t>
  </si>
  <si>
    <t xml:space="preserve">  A04-20-0051</t>
  </si>
  <si>
    <t xml:space="preserve">  A04-20-VDISS-1</t>
  </si>
  <si>
    <t xml:space="preserve">  A05-04-1097</t>
  </si>
  <si>
    <t xml:space="preserve">  A2c-00-1432</t>
  </si>
  <si>
    <t xml:space="preserve">  A3b-02</t>
  </si>
  <si>
    <t xml:space="preserve">  A3b-02-1482</t>
  </si>
  <si>
    <t xml:space="preserve">  A3b-03</t>
  </si>
  <si>
    <t xml:space="preserve">  A3b-03-1363</t>
  </si>
  <si>
    <t xml:space="preserve">  A3d-01</t>
  </si>
  <si>
    <t xml:space="preserve">  A3d-01-1020</t>
  </si>
  <si>
    <t xml:space="preserve">  A6a-00</t>
  </si>
  <si>
    <t xml:space="preserve">  B04-02-1142</t>
  </si>
  <si>
    <t xml:space="preserve">  B04-10-0645</t>
  </si>
  <si>
    <t xml:space="preserve">  B04-10-0645-VD</t>
  </si>
  <si>
    <t xml:space="preserve">  B05-03-1188</t>
  </si>
  <si>
    <t xml:space="preserve">  B05-04-0699</t>
  </si>
  <si>
    <t xml:space="preserve">  B3b-00-1279</t>
  </si>
  <si>
    <t xml:space="preserve">  B4a-00-1124</t>
  </si>
  <si>
    <t xml:space="preserve">  B4d-01-0887</t>
  </si>
  <si>
    <t xml:space="preserve">  BA2-02</t>
  </si>
  <si>
    <t xml:space="preserve">  C04-02-1101</t>
  </si>
  <si>
    <t xml:space="preserve">  C04-04-0495</t>
  </si>
  <si>
    <t xml:space="preserve">  C04-10-0644</t>
  </si>
  <si>
    <t xml:space="preserve">  C04-10-0644-VD</t>
  </si>
  <si>
    <t xml:space="preserve">  C05-02-0958</t>
  </si>
  <si>
    <t xml:space="preserve">  C05-03-0997</t>
  </si>
  <si>
    <t xml:space="preserve">  C05-04-0510</t>
  </si>
  <si>
    <t xml:space="preserve">  C3b-00-1098</t>
  </si>
  <si>
    <t xml:space="preserve">  C4A-00-1061</t>
  </si>
  <si>
    <t xml:space="preserve">  C4A-01-0726</t>
  </si>
  <si>
    <t xml:space="preserve">  Ca4-01-0726</t>
  </si>
  <si>
    <t xml:space="preserve">  CC1-20-021</t>
  </si>
  <si>
    <t xml:space="preserve">  CC2-20-019</t>
  </si>
  <si>
    <t xml:space="preserve">  CC3-07-057</t>
  </si>
  <si>
    <t xml:space="preserve">  CN5-00-013 / C</t>
  </si>
  <si>
    <t xml:space="preserve">  CS5B-ET-031</t>
  </si>
  <si>
    <t xml:space="preserve">  D04-04-0339</t>
  </si>
  <si>
    <t xml:space="preserve">  D04-10-0643</t>
  </si>
  <si>
    <t xml:space="preserve">  D04-10-0643-VD</t>
  </si>
  <si>
    <t xml:space="preserve">  D05-02-0798</t>
  </si>
  <si>
    <t xml:space="preserve">  D05-03-0839</t>
  </si>
  <si>
    <t xml:space="preserve">  D05-04-0352</t>
  </si>
  <si>
    <t xml:space="preserve">  D06-02-0796</t>
  </si>
  <si>
    <t xml:space="preserve">  D4A-00-0905</t>
  </si>
  <si>
    <t xml:space="preserve">  D4d-01-0595</t>
  </si>
  <si>
    <t xml:space="preserve">  G01-20-0003</t>
  </si>
  <si>
    <t xml:space="preserve">  M03-01-0281</t>
  </si>
  <si>
    <t xml:space="preserve">  M03-02-0433</t>
  </si>
  <si>
    <t xml:space="preserve">  M03-03-0450</t>
  </si>
  <si>
    <t xml:space="preserve">  M03-04-0225</t>
  </si>
  <si>
    <t xml:space="preserve">  M04-00-0502</t>
  </si>
  <si>
    <t xml:space="preserve">  M04-10-0294</t>
  </si>
  <si>
    <t xml:space="preserve">  M07-00-0366</t>
  </si>
  <si>
    <t xml:space="preserve">  PB1-10-0646</t>
  </si>
  <si>
    <t xml:space="preserve">  Pb2-10-0648</t>
  </si>
  <si>
    <t xml:space="preserve">  PB3-10-0647</t>
  </si>
  <si>
    <t xml:space="preserve">  PK2-01-026</t>
  </si>
  <si>
    <t xml:space="preserve">  PK2-04-006</t>
  </si>
  <si>
    <t xml:space="preserve">  PK2-10</t>
  </si>
  <si>
    <t xml:space="preserve">  PN4-00-045</t>
  </si>
  <si>
    <t xml:space="preserve">  PN5-20-040</t>
  </si>
  <si>
    <t xml:space="preserve">  PN7-20-007</t>
  </si>
  <si>
    <t xml:space="preserve">  PS6-10-010</t>
  </si>
  <si>
    <t xml:space="preserve">  PS6b-10-010</t>
  </si>
  <si>
    <t xml:space="preserve">  SG1-00</t>
  </si>
  <si>
    <t xml:space="preserve">  SG1-00-008</t>
  </si>
  <si>
    <t xml:space="preserve">  SG1-00-VDIS-11</t>
  </si>
  <si>
    <t xml:space="preserve">  SG1-10-014</t>
  </si>
  <si>
    <t xml:space="preserve">  SG2-10</t>
  </si>
  <si>
    <t xml:space="preserve">  SG2-10-004</t>
  </si>
  <si>
    <t xml:space="preserve">  SG4-10</t>
  </si>
  <si>
    <t xml:space="preserve">  SG4-10-VDIS-11</t>
  </si>
  <si>
    <t xml:space="preserve">  SG6-10-000</t>
  </si>
  <si>
    <t xml:space="preserve">  SG6-10-013</t>
  </si>
  <si>
    <t xml:space="preserve">  SG7-10-000</t>
  </si>
  <si>
    <t xml:space="preserve">  T01-02-0175</t>
  </si>
  <si>
    <t xml:space="preserve">  T01-10-0247</t>
  </si>
  <si>
    <t xml:space="preserve">  T02-00-030</t>
  </si>
  <si>
    <t xml:space="preserve">  T03-04-0008</t>
  </si>
  <si>
    <t xml:space="preserve">  T04-10-0068</t>
  </si>
  <si>
    <t xml:space="preserve">  T05-00-1613</t>
  </si>
  <si>
    <t xml:space="preserve">  T1b-00-0166</t>
  </si>
  <si>
    <t>Total BA2-02-013</t>
  </si>
  <si>
    <t>Total PK1-10-004</t>
  </si>
  <si>
    <t>Total PN3-00-022</t>
  </si>
  <si>
    <t xml:space="preserve">Total PS6A-10-057a  </t>
  </si>
  <si>
    <t>Total PK2-10-VDIS-98</t>
  </si>
  <si>
    <t xml:space="preserve"> BA2-02-013</t>
  </si>
  <si>
    <t xml:space="preserve"> PK1-10-004</t>
  </si>
  <si>
    <t xml:space="preserve"> PK2-10-VDIS-98</t>
  </si>
  <si>
    <t xml:space="preserve"> PN3-00-022</t>
  </si>
  <si>
    <t xml:space="preserve"> PS6A-10-057a  </t>
  </si>
  <si>
    <t>TOTAL</t>
  </si>
  <si>
    <t>LOCAUX</t>
  </si>
  <si>
    <t>TRI PAR LOCAL TECHNIQUE</t>
  </si>
  <si>
    <t>TRI PAR NOMBRE DE CAMERAS</t>
  </si>
  <si>
    <t>PS3-10-058</t>
  </si>
  <si>
    <t>A2c-00-1432 ou A6a-00-1510</t>
  </si>
  <si>
    <t>SG1-00-006</t>
  </si>
  <si>
    <t>MD-00-29</t>
  </si>
  <si>
    <t>Pk2-04-006</t>
  </si>
  <si>
    <t>PK2-10VDIS-98</t>
  </si>
  <si>
    <t xml:space="preserve">  SG1-00-006</t>
  </si>
  <si>
    <t xml:space="preserve">  SG4-10-VDIS-113</t>
  </si>
  <si>
    <t>Locaux inconnus</t>
  </si>
  <si>
    <t>POSTES INFORMATIQUES</t>
  </si>
  <si>
    <t>POSTE</t>
  </si>
  <si>
    <t>DECODEUR VIDEO IP</t>
  </si>
  <si>
    <t>POSTE PCS</t>
  </si>
  <si>
    <t>POSTE CHEF SURETE</t>
  </si>
  <si>
    <t>POSTE COORDINATEUR SURETE</t>
  </si>
  <si>
    <t>PORTS RJ45</t>
  </si>
  <si>
    <t xml:space="preserve">Intitulé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</si>
</sst>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6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0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/>
    <xf numFmtId="164" fontId="0" fillId="0" borderId="0" xfId="0" applyNumberFormat="1" applyFont="1" applyAlignment="1">
      <alignment horizontal="left" vertical="center" wrapText="1"/>
    </xf>
    <xf numFmtId="0" fontId="0" fillId="0" borderId="0" xfId="0" applyFont="1" applyFill="1" applyBorder="1" applyAlignment="1">
      <alignment horizontal="centerContinuous" vertical="center" wrapText="1"/>
    </xf>
    <xf numFmtId="164" fontId="0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164" fontId="0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3" xfId="1" applyNumberFormat="1" applyFont="1" applyFill="1" applyBorder="1" applyAlignment="1" applyProtection="1">
      <alignment horizontal="center" vertical="center"/>
    </xf>
    <xf numFmtId="0" fontId="2" fillId="0" borderId="3" xfId="1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0" fillId="0" borderId="2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left"/>
    </xf>
    <xf numFmtId="0" fontId="0" fillId="0" borderId="3" xfId="0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4" fontId="0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64" fontId="0" fillId="0" borderId="3" xfId="0" applyNumberFormat="1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1" applyNumberFormat="1" applyFont="1" applyFill="1" applyBorder="1" applyAlignment="1" applyProtection="1">
      <alignment horizontal="center" vertical="center" wrapText="1"/>
    </xf>
    <xf numFmtId="164" fontId="0" fillId="0" borderId="4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Continuous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Continuous" vertical="center" wrapText="1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4154-1F3A-414A-8E9B-E3404E6306F5}">
  <sheetPr>
    <pageSetUpPr fitToPage="1"/>
  </sheetPr>
  <dimension ref="A1:E226"/>
  <sheetViews>
    <sheetView tabSelected="1" zoomScale="90" zoomScaleNormal="90" workbookViewId="0">
      <pane ySplit="1" topLeftCell="A2" activePane="bottomLeft" state="frozen"/>
      <selection activeCell="B12" sqref="B12"/>
      <selection pane="bottomLeft"/>
    </sheetView>
  </sheetViews>
  <sheetFormatPr baseColWidth="10" defaultRowHeight="15" outlineLevelRow="2" x14ac:dyDescent="0.25"/>
  <cols>
    <col min="1" max="1" width="12.7109375" style="22" customWidth="1"/>
    <col min="2" max="2" width="28.7109375" style="13" customWidth="1"/>
    <col min="3" max="3" width="18.7109375" style="7" customWidth="1"/>
    <col min="4" max="4" width="28.7109375" style="7" customWidth="1"/>
    <col min="5" max="5" width="21.7109375" style="7" customWidth="1"/>
    <col min="6" max="16384" width="11.42578125" style="11"/>
  </cols>
  <sheetData>
    <row r="1" spans="1:5" s="4" customFormat="1" ht="36" customHeight="1" x14ac:dyDescent="0.25">
      <c r="A1" s="74" t="s">
        <v>122</v>
      </c>
      <c r="B1" s="28" t="s">
        <v>374</v>
      </c>
      <c r="C1" s="74" t="s">
        <v>133</v>
      </c>
      <c r="D1" s="74" t="s">
        <v>77</v>
      </c>
      <c r="E1" s="74" t="s">
        <v>231</v>
      </c>
    </row>
    <row r="2" spans="1:5" outlineLevel="2" x14ac:dyDescent="0.25">
      <c r="A2" s="53" t="s">
        <v>36</v>
      </c>
      <c r="B2" s="37"/>
      <c r="C2" s="38">
        <v>119</v>
      </c>
      <c r="D2" s="38" t="s">
        <v>132</v>
      </c>
      <c r="E2" s="54">
        <v>1</v>
      </c>
    </row>
    <row r="3" spans="1:5" outlineLevel="2" x14ac:dyDescent="0.25">
      <c r="A3" s="55" t="s">
        <v>36</v>
      </c>
      <c r="B3" s="40"/>
      <c r="C3" s="41">
        <v>118</v>
      </c>
      <c r="D3" s="41" t="s">
        <v>132</v>
      </c>
      <c r="E3" s="56">
        <v>1</v>
      </c>
    </row>
    <row r="4" spans="1:5" outlineLevel="1" x14ac:dyDescent="0.25">
      <c r="A4" s="55"/>
      <c r="B4" s="40"/>
      <c r="C4" s="41"/>
      <c r="D4" s="42" t="s">
        <v>172</v>
      </c>
      <c r="E4" s="43">
        <f>SUBTOTAL(9,E2:E3)</f>
        <v>2</v>
      </c>
    </row>
    <row r="5" spans="1:5" outlineLevel="2" x14ac:dyDescent="0.25">
      <c r="A5" s="55" t="s">
        <v>36</v>
      </c>
      <c r="B5" s="40"/>
      <c r="C5" s="41">
        <v>291</v>
      </c>
      <c r="D5" s="41" t="s">
        <v>132</v>
      </c>
      <c r="E5" s="56">
        <v>1</v>
      </c>
    </row>
    <row r="6" spans="1:5" outlineLevel="2" x14ac:dyDescent="0.25">
      <c r="A6" s="55" t="s">
        <v>36</v>
      </c>
      <c r="B6" s="40"/>
      <c r="C6" s="41">
        <v>35</v>
      </c>
      <c r="D6" s="41" t="s">
        <v>132</v>
      </c>
      <c r="E6" s="56">
        <v>1</v>
      </c>
    </row>
    <row r="7" spans="1:5" outlineLevel="1" x14ac:dyDescent="0.25">
      <c r="A7" s="55"/>
      <c r="B7" s="40"/>
      <c r="C7" s="41"/>
      <c r="D7" s="42" t="s">
        <v>173</v>
      </c>
      <c r="E7" s="43">
        <f>SUBTOTAL(9,E5:E6)</f>
        <v>2</v>
      </c>
    </row>
    <row r="8" spans="1:5" outlineLevel="2" x14ac:dyDescent="0.25">
      <c r="A8" s="55" t="s">
        <v>36</v>
      </c>
      <c r="B8" s="40"/>
      <c r="C8" s="41">
        <v>70</v>
      </c>
      <c r="D8" s="41" t="s">
        <v>154</v>
      </c>
      <c r="E8" s="56">
        <v>1</v>
      </c>
    </row>
    <row r="9" spans="1:5" outlineLevel="2" x14ac:dyDescent="0.25">
      <c r="A9" s="55" t="s">
        <v>36</v>
      </c>
      <c r="B9" s="40"/>
      <c r="C9" s="41">
        <v>86</v>
      </c>
      <c r="D9" s="41" t="s">
        <v>154</v>
      </c>
      <c r="E9" s="56">
        <v>1</v>
      </c>
    </row>
    <row r="10" spans="1:5" outlineLevel="1" x14ac:dyDescent="0.25">
      <c r="A10" s="55"/>
      <c r="B10" s="40"/>
      <c r="C10" s="41"/>
      <c r="D10" s="42" t="s">
        <v>174</v>
      </c>
      <c r="E10" s="43">
        <f>SUBTOTAL(9,E8:E9)</f>
        <v>2</v>
      </c>
    </row>
    <row r="11" spans="1:5" outlineLevel="2" x14ac:dyDescent="0.25">
      <c r="A11" s="39" t="s">
        <v>26</v>
      </c>
      <c r="B11" s="40"/>
      <c r="C11" s="41">
        <v>2</v>
      </c>
      <c r="D11" s="41" t="s">
        <v>100</v>
      </c>
      <c r="E11" s="56">
        <v>1</v>
      </c>
    </row>
    <row r="12" spans="1:5" outlineLevel="2" x14ac:dyDescent="0.25">
      <c r="A12" s="39" t="s">
        <v>26</v>
      </c>
      <c r="B12" s="40"/>
      <c r="C12" s="44">
        <v>164</v>
      </c>
      <c r="D12" s="41" t="s">
        <v>100</v>
      </c>
      <c r="E12" s="56">
        <v>1</v>
      </c>
    </row>
    <row r="13" spans="1:5" outlineLevel="1" x14ac:dyDescent="0.25">
      <c r="A13" s="39"/>
      <c r="B13" s="40"/>
      <c r="C13" s="44"/>
      <c r="D13" s="42" t="s">
        <v>175</v>
      </c>
      <c r="E13" s="43">
        <f>SUBTOTAL(9,E11:E12)</f>
        <v>2</v>
      </c>
    </row>
    <row r="14" spans="1:5" outlineLevel="2" x14ac:dyDescent="0.25">
      <c r="A14" s="57" t="s">
        <v>13</v>
      </c>
      <c r="B14" s="40"/>
      <c r="C14" s="41">
        <v>49</v>
      </c>
      <c r="D14" s="41" t="s">
        <v>171</v>
      </c>
      <c r="E14" s="56">
        <v>1</v>
      </c>
    </row>
    <row r="15" spans="1:5" outlineLevel="1" x14ac:dyDescent="0.25">
      <c r="A15" s="57"/>
      <c r="B15" s="40"/>
      <c r="C15" s="41"/>
      <c r="D15" s="42" t="s">
        <v>176</v>
      </c>
      <c r="E15" s="43">
        <f>SUBTOTAL(9,E14:E14)</f>
        <v>1</v>
      </c>
    </row>
    <row r="16" spans="1:5" outlineLevel="2" x14ac:dyDescent="0.25">
      <c r="A16" s="57" t="s">
        <v>13</v>
      </c>
      <c r="B16" s="40"/>
      <c r="C16" s="44">
        <v>15</v>
      </c>
      <c r="D16" s="41" t="s">
        <v>108</v>
      </c>
      <c r="E16" s="56">
        <v>1</v>
      </c>
    </row>
    <row r="17" spans="1:5" outlineLevel="1" x14ac:dyDescent="0.25">
      <c r="A17" s="57"/>
      <c r="B17" s="40"/>
      <c r="C17" s="44"/>
      <c r="D17" s="42" t="s">
        <v>177</v>
      </c>
      <c r="E17" s="43">
        <f>SUBTOTAL(9,E16:E16)</f>
        <v>1</v>
      </c>
    </row>
    <row r="18" spans="1:5" outlineLevel="2" x14ac:dyDescent="0.25">
      <c r="A18" s="57" t="s">
        <v>7</v>
      </c>
      <c r="B18" s="40"/>
      <c r="C18" s="44">
        <v>63</v>
      </c>
      <c r="D18" s="44" t="s">
        <v>170</v>
      </c>
      <c r="E18" s="56">
        <v>1</v>
      </c>
    </row>
    <row r="19" spans="1:5" outlineLevel="1" x14ac:dyDescent="0.25">
      <c r="A19" s="57"/>
      <c r="B19" s="40"/>
      <c r="C19" s="44"/>
      <c r="D19" s="58" t="s">
        <v>178</v>
      </c>
      <c r="E19" s="43">
        <f>SUBTOTAL(9,E18:E18)</f>
        <v>1</v>
      </c>
    </row>
    <row r="20" spans="1:5" outlineLevel="2" x14ac:dyDescent="0.25">
      <c r="A20" s="57" t="s">
        <v>1</v>
      </c>
      <c r="B20" s="40"/>
      <c r="C20" s="44">
        <v>26</v>
      </c>
      <c r="D20" s="41" t="s">
        <v>113</v>
      </c>
      <c r="E20" s="56">
        <v>1</v>
      </c>
    </row>
    <row r="21" spans="1:5" outlineLevel="2" x14ac:dyDescent="0.25">
      <c r="A21" s="57" t="s">
        <v>7</v>
      </c>
      <c r="B21" s="40"/>
      <c r="C21" s="44">
        <v>23</v>
      </c>
      <c r="D21" s="41" t="s">
        <v>113</v>
      </c>
      <c r="E21" s="56">
        <v>1</v>
      </c>
    </row>
    <row r="22" spans="1:5" outlineLevel="1" x14ac:dyDescent="0.25">
      <c r="A22" s="57"/>
      <c r="B22" s="40"/>
      <c r="C22" s="44"/>
      <c r="D22" s="58" t="s">
        <v>179</v>
      </c>
      <c r="E22" s="43">
        <f>SUBTOTAL(9,E20:E21)</f>
        <v>2</v>
      </c>
    </row>
    <row r="23" spans="1:5" outlineLevel="2" x14ac:dyDescent="0.25">
      <c r="A23" s="39" t="s">
        <v>25</v>
      </c>
      <c r="B23" s="40"/>
      <c r="C23" s="41">
        <v>42</v>
      </c>
      <c r="D23" s="41" t="s">
        <v>148</v>
      </c>
      <c r="E23" s="56">
        <v>1</v>
      </c>
    </row>
    <row r="24" spans="1:5" outlineLevel="1" x14ac:dyDescent="0.25">
      <c r="A24" s="39"/>
      <c r="B24" s="40"/>
      <c r="C24" s="41"/>
      <c r="D24" s="42" t="s">
        <v>180</v>
      </c>
      <c r="E24" s="43">
        <f>SUBTOTAL(9,E23:E23)</f>
        <v>1</v>
      </c>
    </row>
    <row r="25" spans="1:5" outlineLevel="2" x14ac:dyDescent="0.25">
      <c r="A25" s="57" t="s">
        <v>19</v>
      </c>
      <c r="B25" s="40"/>
      <c r="C25" s="44">
        <v>7</v>
      </c>
      <c r="D25" s="41" t="s">
        <v>101</v>
      </c>
      <c r="E25" s="56">
        <v>1</v>
      </c>
    </row>
    <row r="26" spans="1:5" outlineLevel="1" x14ac:dyDescent="0.25">
      <c r="A26" s="57"/>
      <c r="B26" s="40"/>
      <c r="C26" s="44"/>
      <c r="D26" s="58" t="s">
        <v>181</v>
      </c>
      <c r="E26" s="43">
        <f>SUBTOTAL(9,E25:E25)</f>
        <v>1</v>
      </c>
    </row>
    <row r="27" spans="1:5" s="7" customFormat="1" outlineLevel="2" x14ac:dyDescent="0.25">
      <c r="A27" s="39" t="s">
        <v>25</v>
      </c>
      <c r="B27" s="40"/>
      <c r="C27" s="41">
        <v>64</v>
      </c>
      <c r="D27" s="41" t="s">
        <v>152</v>
      </c>
      <c r="E27" s="56">
        <v>1</v>
      </c>
    </row>
    <row r="28" spans="1:5" s="7" customFormat="1" outlineLevel="1" x14ac:dyDescent="0.25">
      <c r="A28" s="39"/>
      <c r="B28" s="40"/>
      <c r="C28" s="41"/>
      <c r="D28" s="42" t="s">
        <v>182</v>
      </c>
      <c r="E28" s="43">
        <f>SUBTOTAL(9,E27:E27)</f>
        <v>1</v>
      </c>
    </row>
    <row r="29" spans="1:5" outlineLevel="2" x14ac:dyDescent="0.25">
      <c r="A29" s="57" t="s">
        <v>14</v>
      </c>
      <c r="B29" s="40"/>
      <c r="C29" s="44">
        <v>159</v>
      </c>
      <c r="D29" s="41" t="s">
        <v>138</v>
      </c>
      <c r="E29" s="56">
        <v>1</v>
      </c>
    </row>
    <row r="30" spans="1:5" outlineLevel="1" x14ac:dyDescent="0.25">
      <c r="A30" s="57"/>
      <c r="B30" s="40"/>
      <c r="C30" s="44"/>
      <c r="D30" s="42" t="s">
        <v>183</v>
      </c>
      <c r="E30" s="43">
        <f>SUBTOTAL(9,E29:E29)</f>
        <v>1</v>
      </c>
    </row>
    <row r="31" spans="1:5" outlineLevel="2" x14ac:dyDescent="0.25">
      <c r="A31" s="59" t="s">
        <v>31</v>
      </c>
      <c r="B31" s="60"/>
      <c r="C31" s="44">
        <v>161</v>
      </c>
      <c r="D31" s="41" t="s">
        <v>129</v>
      </c>
      <c r="E31" s="56">
        <v>1</v>
      </c>
    </row>
    <row r="32" spans="1:5" outlineLevel="2" x14ac:dyDescent="0.25">
      <c r="A32" s="59" t="s">
        <v>31</v>
      </c>
      <c r="B32" s="60"/>
      <c r="C32" s="41">
        <v>32</v>
      </c>
      <c r="D32" s="41" t="s">
        <v>129</v>
      </c>
      <c r="E32" s="56">
        <v>1</v>
      </c>
    </row>
    <row r="33" spans="1:5" outlineLevel="2" x14ac:dyDescent="0.25">
      <c r="A33" s="59" t="s">
        <v>31</v>
      </c>
      <c r="B33" s="60"/>
      <c r="C33" s="44">
        <v>169</v>
      </c>
      <c r="D33" s="41" t="s">
        <v>129</v>
      </c>
      <c r="E33" s="56">
        <v>1</v>
      </c>
    </row>
    <row r="34" spans="1:5" outlineLevel="2" x14ac:dyDescent="0.25">
      <c r="A34" s="59" t="s">
        <v>31</v>
      </c>
      <c r="B34" s="60"/>
      <c r="C34" s="44">
        <v>210</v>
      </c>
      <c r="D34" s="41" t="s">
        <v>129</v>
      </c>
      <c r="E34" s="56">
        <v>1</v>
      </c>
    </row>
    <row r="35" spans="1:5" outlineLevel="2" x14ac:dyDescent="0.25">
      <c r="A35" s="59" t="s">
        <v>31</v>
      </c>
      <c r="B35" s="60"/>
      <c r="C35" s="44">
        <v>73</v>
      </c>
      <c r="D35" s="41" t="s">
        <v>129</v>
      </c>
      <c r="E35" s="56">
        <v>1</v>
      </c>
    </row>
    <row r="36" spans="1:5" outlineLevel="2" x14ac:dyDescent="0.25">
      <c r="A36" s="59" t="s">
        <v>31</v>
      </c>
      <c r="B36" s="60"/>
      <c r="C36" s="44">
        <v>75</v>
      </c>
      <c r="D36" s="41" t="s">
        <v>129</v>
      </c>
      <c r="E36" s="56">
        <v>1</v>
      </c>
    </row>
    <row r="37" spans="1:5" outlineLevel="2" x14ac:dyDescent="0.25">
      <c r="A37" s="59" t="s">
        <v>31</v>
      </c>
      <c r="B37" s="60"/>
      <c r="C37" s="44">
        <v>79</v>
      </c>
      <c r="D37" s="41" t="s">
        <v>129</v>
      </c>
      <c r="E37" s="56">
        <v>1</v>
      </c>
    </row>
    <row r="38" spans="1:5" outlineLevel="2" x14ac:dyDescent="0.25">
      <c r="A38" s="59" t="s">
        <v>31</v>
      </c>
      <c r="B38" s="60"/>
      <c r="C38" s="44">
        <v>56</v>
      </c>
      <c r="D38" s="41" t="s">
        <v>129</v>
      </c>
      <c r="E38" s="56">
        <v>1</v>
      </c>
    </row>
    <row r="39" spans="1:5" outlineLevel="2" x14ac:dyDescent="0.25">
      <c r="A39" s="59" t="s">
        <v>31</v>
      </c>
      <c r="B39" s="60"/>
      <c r="C39" s="44">
        <v>170</v>
      </c>
      <c r="D39" s="41" t="s">
        <v>129</v>
      </c>
      <c r="E39" s="56">
        <v>1</v>
      </c>
    </row>
    <row r="40" spans="1:5" outlineLevel="2" x14ac:dyDescent="0.25">
      <c r="A40" s="59" t="s">
        <v>31</v>
      </c>
      <c r="B40" s="60"/>
      <c r="C40" s="41">
        <v>31</v>
      </c>
      <c r="D40" s="41" t="s">
        <v>129</v>
      </c>
      <c r="E40" s="56">
        <v>1</v>
      </c>
    </row>
    <row r="41" spans="1:5" outlineLevel="2" x14ac:dyDescent="0.25">
      <c r="A41" s="39" t="s">
        <v>37</v>
      </c>
      <c r="B41" s="40"/>
      <c r="C41" s="44">
        <v>163</v>
      </c>
      <c r="D41" s="41" t="s">
        <v>129</v>
      </c>
      <c r="E41" s="56">
        <v>1</v>
      </c>
    </row>
    <row r="42" spans="1:5" outlineLevel="2" x14ac:dyDescent="0.25">
      <c r="A42" s="39" t="s">
        <v>37</v>
      </c>
      <c r="B42" s="40"/>
      <c r="C42" s="44">
        <v>105</v>
      </c>
      <c r="D42" s="41" t="s">
        <v>129</v>
      </c>
      <c r="E42" s="56">
        <v>1</v>
      </c>
    </row>
    <row r="43" spans="1:5" outlineLevel="2" x14ac:dyDescent="0.25">
      <c r="A43" s="39" t="s">
        <v>37</v>
      </c>
      <c r="B43" s="40"/>
      <c r="C43" s="44">
        <v>103</v>
      </c>
      <c r="D43" s="41" t="s">
        <v>129</v>
      </c>
      <c r="E43" s="56">
        <v>1</v>
      </c>
    </row>
    <row r="44" spans="1:5" outlineLevel="2" x14ac:dyDescent="0.25">
      <c r="A44" s="39" t="s">
        <v>37</v>
      </c>
      <c r="B44" s="40"/>
      <c r="C44" s="44">
        <v>104</v>
      </c>
      <c r="D44" s="41" t="s">
        <v>129</v>
      </c>
      <c r="E44" s="56">
        <v>1</v>
      </c>
    </row>
    <row r="45" spans="1:5" s="12" customFormat="1" outlineLevel="1" x14ac:dyDescent="0.25">
      <c r="A45" s="61"/>
      <c r="B45" s="62"/>
      <c r="C45" s="58"/>
      <c r="D45" s="58" t="s">
        <v>184</v>
      </c>
      <c r="E45" s="43">
        <f>SUBTOTAL(9,E31:E44)</f>
        <v>14</v>
      </c>
    </row>
    <row r="46" spans="1:5" outlineLevel="2" x14ac:dyDescent="0.25">
      <c r="A46" s="39" t="s">
        <v>37</v>
      </c>
      <c r="B46" s="40"/>
      <c r="C46" s="44">
        <v>82</v>
      </c>
      <c r="D46" s="41" t="s">
        <v>155</v>
      </c>
      <c r="E46" s="56">
        <v>1</v>
      </c>
    </row>
    <row r="47" spans="1:5" outlineLevel="2" x14ac:dyDescent="0.25">
      <c r="A47" s="39" t="s">
        <v>37</v>
      </c>
      <c r="B47" s="40"/>
      <c r="C47" s="44">
        <v>72</v>
      </c>
      <c r="D47" s="41" t="s">
        <v>155</v>
      </c>
      <c r="E47" s="56">
        <v>1</v>
      </c>
    </row>
    <row r="48" spans="1:5" outlineLevel="2" x14ac:dyDescent="0.25">
      <c r="A48" s="39" t="s">
        <v>37</v>
      </c>
      <c r="B48" s="40"/>
      <c r="C48" s="44">
        <v>80</v>
      </c>
      <c r="D48" s="41" t="s">
        <v>155</v>
      </c>
      <c r="E48" s="56">
        <v>1</v>
      </c>
    </row>
    <row r="49" spans="1:5" outlineLevel="1" x14ac:dyDescent="0.25">
      <c r="A49" s="39"/>
      <c r="B49" s="40"/>
      <c r="C49" s="44"/>
      <c r="D49" s="42" t="s">
        <v>185</v>
      </c>
      <c r="E49" s="43">
        <f>SUBTOTAL(9,E46:E48)</f>
        <v>3</v>
      </c>
    </row>
    <row r="50" spans="1:5" outlineLevel="2" x14ac:dyDescent="0.25">
      <c r="A50" s="57" t="s">
        <v>8</v>
      </c>
      <c r="B50" s="40"/>
      <c r="C50" s="44">
        <v>166</v>
      </c>
      <c r="D50" s="44" t="s">
        <v>137</v>
      </c>
      <c r="E50" s="56">
        <v>1</v>
      </c>
    </row>
    <row r="51" spans="1:5" outlineLevel="1" x14ac:dyDescent="0.25">
      <c r="A51" s="57"/>
      <c r="B51" s="40"/>
      <c r="C51" s="44"/>
      <c r="D51" s="58" t="s">
        <v>186</v>
      </c>
      <c r="E51" s="43">
        <f>SUBTOTAL(9,E50:E50)</f>
        <v>1</v>
      </c>
    </row>
    <row r="52" spans="1:5" outlineLevel="2" x14ac:dyDescent="0.25">
      <c r="A52" s="57" t="s">
        <v>2</v>
      </c>
      <c r="B52" s="40"/>
      <c r="C52" s="44">
        <v>167</v>
      </c>
      <c r="D52" s="44" t="s">
        <v>134</v>
      </c>
      <c r="E52" s="56">
        <v>1</v>
      </c>
    </row>
    <row r="53" spans="1:5" outlineLevel="1" x14ac:dyDescent="0.25">
      <c r="A53" s="39"/>
      <c r="B53" s="40"/>
      <c r="C53" s="44"/>
      <c r="D53" s="42" t="s">
        <v>187</v>
      </c>
      <c r="E53" s="43">
        <f>SUBTOTAL(9,E52:E52)</f>
        <v>1</v>
      </c>
    </row>
    <row r="54" spans="1:5" outlineLevel="2" x14ac:dyDescent="0.25">
      <c r="A54" s="39" t="s">
        <v>27</v>
      </c>
      <c r="B54" s="40"/>
      <c r="C54" s="41">
        <v>278</v>
      </c>
      <c r="D54" s="41" t="s">
        <v>102</v>
      </c>
      <c r="E54" s="56">
        <v>1</v>
      </c>
    </row>
    <row r="55" spans="1:5" outlineLevel="1" x14ac:dyDescent="0.25">
      <c r="A55" s="39"/>
      <c r="B55" s="40"/>
      <c r="C55" s="41"/>
      <c r="D55" s="42" t="s">
        <v>188</v>
      </c>
      <c r="E55" s="43">
        <f>SUBTOTAL(9,E54:E54)</f>
        <v>1</v>
      </c>
    </row>
    <row r="56" spans="1:5" outlineLevel="2" x14ac:dyDescent="0.25">
      <c r="A56" s="39" t="s">
        <v>26</v>
      </c>
      <c r="B56" s="40"/>
      <c r="C56" s="44">
        <v>120</v>
      </c>
      <c r="D56" s="41" t="s">
        <v>142</v>
      </c>
      <c r="E56" s="56">
        <v>1</v>
      </c>
    </row>
    <row r="57" spans="1:5" outlineLevel="2" x14ac:dyDescent="0.25">
      <c r="A57" s="39" t="s">
        <v>26</v>
      </c>
      <c r="B57" s="40"/>
      <c r="C57" s="44">
        <v>165</v>
      </c>
      <c r="D57" s="41" t="s">
        <v>142</v>
      </c>
      <c r="E57" s="56">
        <v>1</v>
      </c>
    </row>
    <row r="58" spans="1:5" outlineLevel="2" x14ac:dyDescent="0.25">
      <c r="A58" s="39" t="s">
        <v>26</v>
      </c>
      <c r="B58" s="40"/>
      <c r="C58" s="44">
        <v>209</v>
      </c>
      <c r="D58" s="41" t="s">
        <v>142</v>
      </c>
      <c r="E58" s="56">
        <v>1</v>
      </c>
    </row>
    <row r="59" spans="1:5" outlineLevel="1" x14ac:dyDescent="0.25">
      <c r="A59" s="39"/>
      <c r="B59" s="40"/>
      <c r="C59" s="44"/>
      <c r="D59" s="42" t="s">
        <v>189</v>
      </c>
      <c r="E59" s="43">
        <f>SUBTOTAL(9,E56:E58)</f>
        <v>3</v>
      </c>
    </row>
    <row r="60" spans="1:5" outlineLevel="2" x14ac:dyDescent="0.25">
      <c r="A60" s="57" t="s">
        <v>20</v>
      </c>
      <c r="B60" s="40"/>
      <c r="C60" s="44">
        <v>212</v>
      </c>
      <c r="D60" s="41" t="s">
        <v>140</v>
      </c>
      <c r="E60" s="56">
        <v>1</v>
      </c>
    </row>
    <row r="61" spans="1:5" outlineLevel="1" x14ac:dyDescent="0.25">
      <c r="A61" s="57"/>
      <c r="B61" s="40"/>
      <c r="C61" s="44"/>
      <c r="D61" s="42" t="s">
        <v>190</v>
      </c>
      <c r="E61" s="43">
        <f>SUBTOTAL(9,E60:E60)</f>
        <v>1</v>
      </c>
    </row>
    <row r="62" spans="1:5" outlineLevel="2" x14ac:dyDescent="0.25">
      <c r="A62" s="57" t="s">
        <v>14</v>
      </c>
      <c r="B62" s="40"/>
      <c r="C62" s="44">
        <v>14</v>
      </c>
      <c r="D62" s="41" t="s">
        <v>109</v>
      </c>
      <c r="E62" s="56">
        <v>1</v>
      </c>
    </row>
    <row r="63" spans="1:5" outlineLevel="2" x14ac:dyDescent="0.25">
      <c r="A63" s="57" t="s">
        <v>14</v>
      </c>
      <c r="B63" s="40"/>
      <c r="C63" s="44">
        <v>13</v>
      </c>
      <c r="D63" s="41" t="s">
        <v>109</v>
      </c>
      <c r="E63" s="56">
        <v>1</v>
      </c>
    </row>
    <row r="64" spans="1:5" outlineLevel="1" x14ac:dyDescent="0.25">
      <c r="A64" s="57"/>
      <c r="B64" s="40"/>
      <c r="C64" s="44"/>
      <c r="D64" s="42" t="s">
        <v>191</v>
      </c>
      <c r="E64" s="43">
        <f>SUBTOTAL(9,E62:E63)</f>
        <v>2</v>
      </c>
    </row>
    <row r="65" spans="1:5" outlineLevel="2" x14ac:dyDescent="0.25">
      <c r="A65" s="57" t="s">
        <v>3</v>
      </c>
      <c r="B65" s="40"/>
      <c r="C65" s="44">
        <v>25</v>
      </c>
      <c r="D65" s="41" t="s">
        <v>117</v>
      </c>
      <c r="E65" s="56">
        <v>1</v>
      </c>
    </row>
    <row r="66" spans="1:5" outlineLevel="2" x14ac:dyDescent="0.25">
      <c r="A66" s="57" t="s">
        <v>3</v>
      </c>
      <c r="B66" s="40"/>
      <c r="C66" s="44">
        <v>24</v>
      </c>
      <c r="D66" s="41" t="s">
        <v>117</v>
      </c>
      <c r="E66" s="56">
        <v>1</v>
      </c>
    </row>
    <row r="67" spans="1:5" outlineLevel="1" x14ac:dyDescent="0.25">
      <c r="A67" s="57"/>
      <c r="B67" s="40"/>
      <c r="C67" s="44"/>
      <c r="D67" s="42" t="s">
        <v>192</v>
      </c>
      <c r="E67" s="43">
        <f>SUBTOTAL(9,E65:E66)</f>
        <v>2</v>
      </c>
    </row>
    <row r="68" spans="1:5" outlineLevel="2" x14ac:dyDescent="0.25">
      <c r="A68" s="59" t="s">
        <v>32</v>
      </c>
      <c r="B68" s="60"/>
      <c r="C68" s="44">
        <v>175</v>
      </c>
      <c r="D68" s="41" t="s">
        <v>131</v>
      </c>
      <c r="E68" s="56">
        <v>1</v>
      </c>
    </row>
    <row r="69" spans="1:5" ht="15" customHeight="1" outlineLevel="2" x14ac:dyDescent="0.25">
      <c r="A69" s="59" t="s">
        <v>32</v>
      </c>
      <c r="B69" s="60"/>
      <c r="C69" s="44">
        <v>83</v>
      </c>
      <c r="D69" s="41" t="s">
        <v>131</v>
      </c>
      <c r="E69" s="56">
        <v>1</v>
      </c>
    </row>
    <row r="70" spans="1:5" outlineLevel="2" x14ac:dyDescent="0.25">
      <c r="A70" s="59" t="s">
        <v>32</v>
      </c>
      <c r="B70" s="60"/>
      <c r="C70" s="44">
        <v>77</v>
      </c>
      <c r="D70" s="41" t="s">
        <v>131</v>
      </c>
      <c r="E70" s="56">
        <v>1</v>
      </c>
    </row>
    <row r="71" spans="1:5" outlineLevel="2" x14ac:dyDescent="0.25">
      <c r="A71" s="59" t="s">
        <v>32</v>
      </c>
      <c r="B71" s="60"/>
      <c r="C71" s="44">
        <v>81</v>
      </c>
      <c r="D71" s="41" t="s">
        <v>131</v>
      </c>
      <c r="E71" s="56">
        <v>1</v>
      </c>
    </row>
    <row r="72" spans="1:5" outlineLevel="2" x14ac:dyDescent="0.25">
      <c r="A72" s="39" t="s">
        <v>38</v>
      </c>
      <c r="B72" s="40"/>
      <c r="C72" s="44">
        <v>96</v>
      </c>
      <c r="D72" s="41" t="s">
        <v>131</v>
      </c>
      <c r="E72" s="56">
        <v>1</v>
      </c>
    </row>
    <row r="73" spans="1:5" outlineLevel="2" x14ac:dyDescent="0.25">
      <c r="A73" s="39" t="s">
        <v>38</v>
      </c>
      <c r="B73" s="40"/>
      <c r="C73" s="41">
        <v>289</v>
      </c>
      <c r="D73" s="41" t="s">
        <v>131</v>
      </c>
      <c r="E73" s="56">
        <v>1</v>
      </c>
    </row>
    <row r="74" spans="1:5" outlineLevel="2" x14ac:dyDescent="0.25">
      <c r="A74" s="39" t="s">
        <v>38</v>
      </c>
      <c r="B74" s="40"/>
      <c r="C74" s="41">
        <v>36</v>
      </c>
      <c r="D74" s="41" t="s">
        <v>131</v>
      </c>
      <c r="E74" s="56">
        <v>1</v>
      </c>
    </row>
    <row r="75" spans="1:5" outlineLevel="1" x14ac:dyDescent="0.25">
      <c r="A75" s="39"/>
      <c r="B75" s="40"/>
      <c r="C75" s="41"/>
      <c r="D75" s="42" t="s">
        <v>193</v>
      </c>
      <c r="E75" s="43">
        <f>SUBTOTAL(9,E68:E74)</f>
        <v>7</v>
      </c>
    </row>
    <row r="76" spans="1:5" outlineLevel="2" x14ac:dyDescent="0.25">
      <c r="A76" s="39" t="s">
        <v>38</v>
      </c>
      <c r="B76" s="40"/>
      <c r="C76" s="44">
        <v>87</v>
      </c>
      <c r="D76" s="41" t="s">
        <v>156</v>
      </c>
      <c r="E76" s="56">
        <v>1</v>
      </c>
    </row>
    <row r="77" spans="1:5" outlineLevel="2" x14ac:dyDescent="0.25">
      <c r="A77" s="39" t="s">
        <v>38</v>
      </c>
      <c r="B77" s="40"/>
      <c r="C77" s="44">
        <v>94</v>
      </c>
      <c r="D77" s="41" t="s">
        <v>156</v>
      </c>
      <c r="E77" s="56">
        <v>1</v>
      </c>
    </row>
    <row r="78" spans="1:5" outlineLevel="1" x14ac:dyDescent="0.25">
      <c r="A78" s="39"/>
      <c r="B78" s="40"/>
      <c r="C78" s="44"/>
      <c r="D78" s="42" t="s">
        <v>194</v>
      </c>
      <c r="E78" s="43">
        <f>SUBTOTAL(9,E76:E77)</f>
        <v>2</v>
      </c>
    </row>
    <row r="79" spans="1:5" outlineLevel="2" x14ac:dyDescent="0.25">
      <c r="A79" s="57" t="s">
        <v>15</v>
      </c>
      <c r="B79" s="40"/>
      <c r="C79" s="41">
        <v>176</v>
      </c>
      <c r="D79" s="41" t="s">
        <v>139</v>
      </c>
      <c r="E79" s="56">
        <v>1</v>
      </c>
    </row>
    <row r="80" spans="1:5" outlineLevel="1" x14ac:dyDescent="0.25">
      <c r="A80" s="57"/>
      <c r="B80" s="40"/>
      <c r="C80" s="41"/>
      <c r="D80" s="42" t="s">
        <v>195</v>
      </c>
      <c r="E80" s="43">
        <f>SUBTOTAL(9,E79:E79)</f>
        <v>1</v>
      </c>
    </row>
    <row r="81" spans="1:5" ht="15" customHeight="1" outlineLevel="2" x14ac:dyDescent="0.25">
      <c r="A81" s="57" t="s">
        <v>9</v>
      </c>
      <c r="B81" s="40"/>
      <c r="C81" s="41">
        <v>22</v>
      </c>
      <c r="D81" s="41" t="s">
        <v>114</v>
      </c>
      <c r="E81" s="56">
        <v>1</v>
      </c>
    </row>
    <row r="82" spans="1:5" ht="15" customHeight="1" outlineLevel="2" x14ac:dyDescent="0.25">
      <c r="A82" s="57" t="s">
        <v>9</v>
      </c>
      <c r="B82" s="40"/>
      <c r="C82" s="41">
        <v>21</v>
      </c>
      <c r="D82" s="41" t="s">
        <v>114</v>
      </c>
      <c r="E82" s="56">
        <v>1</v>
      </c>
    </row>
    <row r="83" spans="1:5" outlineLevel="2" x14ac:dyDescent="0.25">
      <c r="A83" s="57" t="s">
        <v>9</v>
      </c>
      <c r="B83" s="40"/>
      <c r="C83" s="44">
        <v>177</v>
      </c>
      <c r="D83" s="41" t="s">
        <v>114</v>
      </c>
      <c r="E83" s="56">
        <v>1</v>
      </c>
    </row>
    <row r="84" spans="1:5" outlineLevel="1" x14ac:dyDescent="0.25">
      <c r="A84" s="57"/>
      <c r="B84" s="40"/>
      <c r="C84" s="44"/>
      <c r="D84" s="42" t="s">
        <v>196</v>
      </c>
      <c r="E84" s="43">
        <f>SUBTOTAL(9,E81:E83)</f>
        <v>3</v>
      </c>
    </row>
    <row r="85" spans="1:5" outlineLevel="2" x14ac:dyDescent="0.25">
      <c r="A85" s="57" t="s">
        <v>3</v>
      </c>
      <c r="B85" s="40"/>
      <c r="C85" s="44">
        <v>171</v>
      </c>
      <c r="D85" s="44" t="s">
        <v>135</v>
      </c>
      <c r="E85" s="56">
        <v>1</v>
      </c>
    </row>
    <row r="86" spans="1:5" outlineLevel="1" x14ac:dyDescent="0.25">
      <c r="A86" s="57"/>
      <c r="B86" s="40"/>
      <c r="C86" s="44"/>
      <c r="D86" s="58" t="s">
        <v>197</v>
      </c>
      <c r="E86" s="43">
        <f>SUBTOTAL(9,E85:E85)</f>
        <v>1</v>
      </c>
    </row>
    <row r="87" spans="1:5" outlineLevel="2" x14ac:dyDescent="0.25">
      <c r="A87" s="39" t="s">
        <v>28</v>
      </c>
      <c r="B87" s="40"/>
      <c r="C87" s="41">
        <v>290</v>
      </c>
      <c r="D87" s="41" t="s">
        <v>97</v>
      </c>
      <c r="E87" s="56">
        <v>1</v>
      </c>
    </row>
    <row r="88" spans="1:5" outlineLevel="1" x14ac:dyDescent="0.25">
      <c r="A88" s="39"/>
      <c r="B88" s="40"/>
      <c r="C88" s="41"/>
      <c r="D88" s="42" t="s">
        <v>198</v>
      </c>
      <c r="E88" s="43">
        <f>SUBTOTAL(9,E87:E87)</f>
        <v>1</v>
      </c>
    </row>
    <row r="89" spans="1:5" outlineLevel="2" x14ac:dyDescent="0.25">
      <c r="A89" s="39" t="s">
        <v>27</v>
      </c>
      <c r="B89" s="40"/>
      <c r="C89" s="44">
        <v>162</v>
      </c>
      <c r="D89" s="41" t="s">
        <v>143</v>
      </c>
      <c r="E89" s="56">
        <v>1</v>
      </c>
    </row>
    <row r="90" spans="1:5" outlineLevel="2" x14ac:dyDescent="0.25">
      <c r="A90" s="39" t="s">
        <v>27</v>
      </c>
      <c r="B90" s="40"/>
      <c r="C90" s="41">
        <v>5</v>
      </c>
      <c r="D90" s="41" t="s">
        <v>143</v>
      </c>
      <c r="E90" s="56">
        <v>1</v>
      </c>
    </row>
    <row r="91" spans="1:5" outlineLevel="2" x14ac:dyDescent="0.25">
      <c r="A91" s="39" t="s">
        <v>27</v>
      </c>
      <c r="B91" s="40"/>
      <c r="C91" s="41">
        <v>277</v>
      </c>
      <c r="D91" s="41" t="s">
        <v>143</v>
      </c>
      <c r="E91" s="56">
        <v>1</v>
      </c>
    </row>
    <row r="92" spans="1:5" outlineLevel="2" x14ac:dyDescent="0.25">
      <c r="A92" s="39" t="s">
        <v>27</v>
      </c>
      <c r="B92" s="40"/>
      <c r="C92" s="44">
        <v>160</v>
      </c>
      <c r="D92" s="41" t="s">
        <v>143</v>
      </c>
      <c r="E92" s="56">
        <v>1</v>
      </c>
    </row>
    <row r="93" spans="1:5" outlineLevel="2" x14ac:dyDescent="0.25">
      <c r="A93" s="39" t="s">
        <v>27</v>
      </c>
      <c r="B93" s="40"/>
      <c r="C93" s="44">
        <v>172</v>
      </c>
      <c r="D93" s="41" t="s">
        <v>143</v>
      </c>
      <c r="E93" s="56">
        <v>1</v>
      </c>
    </row>
    <row r="94" spans="1:5" outlineLevel="1" x14ac:dyDescent="0.25">
      <c r="A94" s="39"/>
      <c r="B94" s="40"/>
      <c r="C94" s="44"/>
      <c r="D94" s="42" t="s">
        <v>199</v>
      </c>
      <c r="E94" s="43">
        <f>SUBTOTAL(9,E89:E93)</f>
        <v>5</v>
      </c>
    </row>
    <row r="95" spans="1:5" outlineLevel="2" x14ac:dyDescent="0.25">
      <c r="A95" s="57" t="s">
        <v>21</v>
      </c>
      <c r="B95" s="40"/>
      <c r="C95" s="44">
        <v>274</v>
      </c>
      <c r="D95" s="41" t="s">
        <v>141</v>
      </c>
      <c r="E95" s="56">
        <v>1</v>
      </c>
    </row>
    <row r="96" spans="1:5" outlineLevel="1" x14ac:dyDescent="0.25">
      <c r="A96" s="57"/>
      <c r="B96" s="40"/>
      <c r="C96" s="44"/>
      <c r="D96" s="42" t="s">
        <v>200</v>
      </c>
      <c r="E96" s="43">
        <f>SUBTOTAL(9,E95:E95)</f>
        <v>1</v>
      </c>
    </row>
    <row r="97" spans="1:5" outlineLevel="2" x14ac:dyDescent="0.25">
      <c r="A97" s="57" t="s">
        <v>21</v>
      </c>
      <c r="B97" s="40"/>
      <c r="C97" s="44">
        <v>275</v>
      </c>
      <c r="D97" s="41" t="s">
        <v>104</v>
      </c>
      <c r="E97" s="56">
        <v>1</v>
      </c>
    </row>
    <row r="98" spans="1:5" outlineLevel="2" x14ac:dyDescent="0.25">
      <c r="A98" s="57" t="s">
        <v>21</v>
      </c>
      <c r="B98" s="40"/>
      <c r="C98" s="44">
        <v>279</v>
      </c>
      <c r="D98" s="41" t="s">
        <v>104</v>
      </c>
      <c r="E98" s="56">
        <v>1</v>
      </c>
    </row>
    <row r="99" spans="1:5" outlineLevel="1" x14ac:dyDescent="0.25">
      <c r="A99" s="57"/>
      <c r="B99" s="40"/>
      <c r="C99" s="44"/>
      <c r="D99" s="42" t="s">
        <v>201</v>
      </c>
      <c r="E99" s="43">
        <f>SUBTOTAL(9,E97:E98)</f>
        <v>2</v>
      </c>
    </row>
    <row r="100" spans="1:5" outlineLevel="2" x14ac:dyDescent="0.25">
      <c r="A100" s="39" t="s">
        <v>40</v>
      </c>
      <c r="B100" s="40"/>
      <c r="C100" s="41">
        <v>285</v>
      </c>
      <c r="D100" s="41" t="s">
        <v>82</v>
      </c>
      <c r="E100" s="56">
        <v>1</v>
      </c>
    </row>
    <row r="101" spans="1:5" outlineLevel="2" x14ac:dyDescent="0.25">
      <c r="A101" s="39" t="s">
        <v>42</v>
      </c>
      <c r="B101" s="40"/>
      <c r="C101" s="44">
        <v>251</v>
      </c>
      <c r="D101" s="41" t="s">
        <v>82</v>
      </c>
      <c r="E101" s="56">
        <v>1</v>
      </c>
    </row>
    <row r="102" spans="1:5" outlineLevel="1" x14ac:dyDescent="0.25">
      <c r="A102" s="39"/>
      <c r="B102" s="40"/>
      <c r="C102" s="44"/>
      <c r="D102" s="42" t="s">
        <v>202</v>
      </c>
      <c r="E102" s="43">
        <f>SUBTOTAL(9,E100:E101)</f>
        <v>2</v>
      </c>
    </row>
    <row r="103" spans="1:5" outlineLevel="2" x14ac:dyDescent="0.25">
      <c r="A103" s="39" t="s">
        <v>43</v>
      </c>
      <c r="B103" s="40"/>
      <c r="C103" s="44">
        <v>264</v>
      </c>
      <c r="D103" s="41" t="s">
        <v>79</v>
      </c>
      <c r="E103" s="56">
        <v>1</v>
      </c>
    </row>
    <row r="104" spans="1:5" outlineLevel="2" x14ac:dyDescent="0.25">
      <c r="A104" s="39" t="s">
        <v>43</v>
      </c>
      <c r="B104" s="40"/>
      <c r="C104" s="44">
        <v>256</v>
      </c>
      <c r="D104" s="41" t="s">
        <v>79</v>
      </c>
      <c r="E104" s="56">
        <v>1</v>
      </c>
    </row>
    <row r="105" spans="1:5" outlineLevel="2" x14ac:dyDescent="0.25">
      <c r="A105" s="39" t="s">
        <v>43</v>
      </c>
      <c r="B105" s="40"/>
      <c r="C105" s="44">
        <v>257</v>
      </c>
      <c r="D105" s="41" t="s">
        <v>79</v>
      </c>
      <c r="E105" s="56">
        <v>1</v>
      </c>
    </row>
    <row r="106" spans="1:5" outlineLevel="1" x14ac:dyDescent="0.25">
      <c r="A106" s="39"/>
      <c r="B106" s="40"/>
      <c r="C106" s="44"/>
      <c r="D106" s="42" t="s">
        <v>203</v>
      </c>
      <c r="E106" s="43">
        <f>SUBTOTAL(9,E103:E105)</f>
        <v>3</v>
      </c>
    </row>
    <row r="107" spans="1:5" outlineLevel="2" x14ac:dyDescent="0.25">
      <c r="A107" s="57" t="s">
        <v>4</v>
      </c>
      <c r="B107" s="40"/>
      <c r="C107" s="44">
        <v>288</v>
      </c>
      <c r="D107" s="41" t="s">
        <v>118</v>
      </c>
      <c r="E107" s="56">
        <v>1</v>
      </c>
    </row>
    <row r="108" spans="1:5" outlineLevel="1" x14ac:dyDescent="0.25">
      <c r="A108" s="57"/>
      <c r="B108" s="40"/>
      <c r="C108" s="44"/>
      <c r="D108" s="42" t="s">
        <v>204</v>
      </c>
      <c r="E108" s="43">
        <f>SUBTOTAL(9,E107:E107)</f>
        <v>1</v>
      </c>
    </row>
    <row r="109" spans="1:5" outlineLevel="2" x14ac:dyDescent="0.25">
      <c r="A109" s="59" t="s">
        <v>33</v>
      </c>
      <c r="B109" s="60"/>
      <c r="C109" s="44">
        <v>116</v>
      </c>
      <c r="D109" s="41" t="s">
        <v>128</v>
      </c>
      <c r="E109" s="56">
        <v>1</v>
      </c>
    </row>
    <row r="110" spans="1:5" outlineLevel="2" x14ac:dyDescent="0.25">
      <c r="A110" s="59" t="s">
        <v>33</v>
      </c>
      <c r="B110" s="60"/>
      <c r="C110" s="44">
        <v>206</v>
      </c>
      <c r="D110" s="41" t="s">
        <v>128</v>
      </c>
      <c r="E110" s="56">
        <v>1</v>
      </c>
    </row>
    <row r="111" spans="1:5" outlineLevel="2" x14ac:dyDescent="0.25">
      <c r="A111" s="59" t="s">
        <v>33</v>
      </c>
      <c r="B111" s="60"/>
      <c r="C111" s="41">
        <v>30</v>
      </c>
      <c r="D111" s="41" t="s">
        <v>128</v>
      </c>
      <c r="E111" s="56">
        <v>1</v>
      </c>
    </row>
    <row r="112" spans="1:5" outlineLevel="2" x14ac:dyDescent="0.25">
      <c r="A112" s="59" t="s">
        <v>33</v>
      </c>
      <c r="B112" s="60"/>
      <c r="C112" s="44">
        <v>69</v>
      </c>
      <c r="D112" s="41" t="s">
        <v>128</v>
      </c>
      <c r="E112" s="56">
        <v>1</v>
      </c>
    </row>
    <row r="113" spans="1:5" outlineLevel="2" x14ac:dyDescent="0.25">
      <c r="A113" s="39" t="s">
        <v>39</v>
      </c>
      <c r="B113" s="40"/>
      <c r="C113" s="44">
        <v>184</v>
      </c>
      <c r="D113" s="41" t="s">
        <v>128</v>
      </c>
      <c r="E113" s="56">
        <v>1</v>
      </c>
    </row>
    <row r="114" spans="1:5" outlineLevel="2" x14ac:dyDescent="0.25">
      <c r="A114" s="39" t="s">
        <v>39</v>
      </c>
      <c r="B114" s="40"/>
      <c r="C114" s="44">
        <v>203</v>
      </c>
      <c r="D114" s="41" t="s">
        <v>128</v>
      </c>
      <c r="E114" s="56">
        <v>1</v>
      </c>
    </row>
    <row r="115" spans="1:5" outlineLevel="1" x14ac:dyDescent="0.25">
      <c r="A115" s="39"/>
      <c r="B115" s="40"/>
      <c r="C115" s="44"/>
      <c r="D115" s="42" t="s">
        <v>205</v>
      </c>
      <c r="E115" s="43">
        <f>SUBTOTAL(9,E109:E114)</f>
        <v>6</v>
      </c>
    </row>
    <row r="116" spans="1:5" outlineLevel="2" x14ac:dyDescent="0.25">
      <c r="A116" s="39" t="s">
        <v>39</v>
      </c>
      <c r="B116" s="40"/>
      <c r="C116" s="44">
        <v>74</v>
      </c>
      <c r="D116" s="41" t="s">
        <v>157</v>
      </c>
      <c r="E116" s="56">
        <v>1</v>
      </c>
    </row>
    <row r="117" spans="1:5" outlineLevel="2" x14ac:dyDescent="0.25">
      <c r="A117" s="39" t="s">
        <v>39</v>
      </c>
      <c r="B117" s="40"/>
      <c r="C117" s="44">
        <v>71</v>
      </c>
      <c r="D117" s="41" t="s">
        <v>157</v>
      </c>
      <c r="E117" s="56">
        <v>1</v>
      </c>
    </row>
    <row r="118" spans="1:5" outlineLevel="1" x14ac:dyDescent="0.25">
      <c r="A118" s="39"/>
      <c r="B118" s="40"/>
      <c r="C118" s="44"/>
      <c r="D118" s="42" t="s">
        <v>206</v>
      </c>
      <c r="E118" s="43">
        <f>SUBTOTAL(9,E116:E117)</f>
        <v>2</v>
      </c>
    </row>
    <row r="119" spans="1:5" outlineLevel="2" x14ac:dyDescent="0.25">
      <c r="A119" s="57" t="s">
        <v>16</v>
      </c>
      <c r="B119" s="40"/>
      <c r="C119" s="44">
        <v>12</v>
      </c>
      <c r="D119" s="41" t="s">
        <v>110</v>
      </c>
      <c r="E119" s="56">
        <v>1</v>
      </c>
    </row>
    <row r="120" spans="1:5" outlineLevel="2" x14ac:dyDescent="0.25">
      <c r="A120" s="57" t="s">
        <v>16</v>
      </c>
      <c r="B120" s="40"/>
      <c r="C120" s="44">
        <v>11</v>
      </c>
      <c r="D120" s="41" t="s">
        <v>110</v>
      </c>
      <c r="E120" s="56">
        <v>1</v>
      </c>
    </row>
    <row r="121" spans="1:5" outlineLevel="2" x14ac:dyDescent="0.25">
      <c r="A121" s="57" t="s">
        <v>16</v>
      </c>
      <c r="B121" s="40"/>
      <c r="C121" s="44">
        <v>207</v>
      </c>
      <c r="D121" s="41" t="s">
        <v>110</v>
      </c>
      <c r="E121" s="56">
        <v>1</v>
      </c>
    </row>
    <row r="122" spans="1:5" outlineLevel="1" x14ac:dyDescent="0.25">
      <c r="A122" s="57"/>
      <c r="B122" s="40"/>
      <c r="C122" s="44"/>
      <c r="D122" s="42" t="s">
        <v>207</v>
      </c>
      <c r="E122" s="43">
        <f>SUBTOTAL(9,E119:E121)</f>
        <v>3</v>
      </c>
    </row>
    <row r="123" spans="1:5" outlineLevel="2" x14ac:dyDescent="0.25">
      <c r="A123" s="57" t="s">
        <v>10</v>
      </c>
      <c r="B123" s="40"/>
      <c r="C123" s="44">
        <v>20</v>
      </c>
      <c r="D123" s="41" t="s">
        <v>115</v>
      </c>
      <c r="E123" s="56">
        <v>1</v>
      </c>
    </row>
    <row r="124" spans="1:5" outlineLevel="2" x14ac:dyDescent="0.25">
      <c r="A124" s="57" t="s">
        <v>10</v>
      </c>
      <c r="B124" s="40"/>
      <c r="C124" s="44">
        <v>181</v>
      </c>
      <c r="D124" s="41" t="s">
        <v>115</v>
      </c>
      <c r="E124" s="56">
        <v>1</v>
      </c>
    </row>
    <row r="125" spans="1:5" outlineLevel="1" x14ac:dyDescent="0.25">
      <c r="A125" s="57"/>
      <c r="B125" s="40"/>
      <c r="C125" s="44"/>
      <c r="D125" s="42" t="s">
        <v>208</v>
      </c>
      <c r="E125" s="43">
        <f>SUBTOTAL(9,E123:E124)</f>
        <v>2</v>
      </c>
    </row>
    <row r="126" spans="1:5" outlineLevel="2" x14ac:dyDescent="0.25">
      <c r="A126" s="57" t="s">
        <v>4</v>
      </c>
      <c r="B126" s="40"/>
      <c r="C126" s="44">
        <v>208</v>
      </c>
      <c r="D126" s="44" t="s">
        <v>136</v>
      </c>
      <c r="E126" s="56">
        <v>1</v>
      </c>
    </row>
    <row r="127" spans="1:5" outlineLevel="1" x14ac:dyDescent="0.25">
      <c r="A127" s="57"/>
      <c r="B127" s="40"/>
      <c r="C127" s="44"/>
      <c r="D127" s="58" t="s">
        <v>209</v>
      </c>
      <c r="E127" s="43">
        <f>SUBTOTAL(9,E126:E126)</f>
        <v>1</v>
      </c>
    </row>
    <row r="128" spans="1:5" outlineLevel="2" x14ac:dyDescent="0.25">
      <c r="A128" s="39" t="s">
        <v>28</v>
      </c>
      <c r="B128" s="40"/>
      <c r="C128" s="44">
        <v>182</v>
      </c>
      <c r="D128" s="41" t="s">
        <v>144</v>
      </c>
      <c r="E128" s="56">
        <v>1</v>
      </c>
    </row>
    <row r="129" spans="1:5" outlineLevel="2" x14ac:dyDescent="0.25">
      <c r="A129" s="39" t="s">
        <v>28</v>
      </c>
      <c r="B129" s="40"/>
      <c r="C129" s="41">
        <v>4</v>
      </c>
      <c r="D129" s="41" t="s">
        <v>144</v>
      </c>
      <c r="E129" s="56">
        <v>1</v>
      </c>
    </row>
    <row r="130" spans="1:5" ht="15" customHeight="1" outlineLevel="2" x14ac:dyDescent="0.25">
      <c r="A130" s="39" t="s">
        <v>29</v>
      </c>
      <c r="B130" s="40"/>
      <c r="C130" s="41">
        <v>3</v>
      </c>
      <c r="D130" s="41" t="s">
        <v>144</v>
      </c>
      <c r="E130" s="56">
        <v>1</v>
      </c>
    </row>
    <row r="131" spans="1:5" ht="15" customHeight="1" outlineLevel="1" x14ac:dyDescent="0.25">
      <c r="A131" s="39"/>
      <c r="B131" s="40"/>
      <c r="C131" s="41"/>
      <c r="D131" s="42" t="s">
        <v>210</v>
      </c>
      <c r="E131" s="43">
        <f>SUBTOTAL(9,E128:E130)</f>
        <v>3</v>
      </c>
    </row>
    <row r="132" spans="1:5" outlineLevel="2" x14ac:dyDescent="0.25">
      <c r="A132" s="57" t="s">
        <v>22</v>
      </c>
      <c r="B132" s="40"/>
      <c r="C132" s="44">
        <v>6</v>
      </c>
      <c r="D132" s="41" t="s">
        <v>105</v>
      </c>
      <c r="E132" s="56">
        <v>1</v>
      </c>
    </row>
    <row r="133" spans="1:5" outlineLevel="2" x14ac:dyDescent="0.25">
      <c r="A133" s="57" t="s">
        <v>22</v>
      </c>
      <c r="B133" s="40"/>
      <c r="C133" s="44">
        <v>189</v>
      </c>
      <c r="D133" s="41" t="s">
        <v>105</v>
      </c>
      <c r="E133" s="56">
        <v>1</v>
      </c>
    </row>
    <row r="134" spans="1:5" ht="15" customHeight="1" outlineLevel="2" x14ac:dyDescent="0.25">
      <c r="A134" s="39" t="s">
        <v>28</v>
      </c>
      <c r="B134" s="40"/>
      <c r="C134" s="41">
        <v>268</v>
      </c>
      <c r="D134" s="41" t="s">
        <v>105</v>
      </c>
      <c r="E134" s="56">
        <v>1</v>
      </c>
    </row>
    <row r="135" spans="1:5" ht="15" customHeight="1" outlineLevel="1" x14ac:dyDescent="0.25">
      <c r="A135" s="39"/>
      <c r="B135" s="40"/>
      <c r="C135" s="41"/>
      <c r="D135" s="42" t="s">
        <v>211</v>
      </c>
      <c r="E135" s="43">
        <f>SUBTOTAL(9,E132:E134)</f>
        <v>3</v>
      </c>
    </row>
    <row r="136" spans="1:5" outlineLevel="2" x14ac:dyDescent="0.25">
      <c r="A136" s="39" t="s">
        <v>39</v>
      </c>
      <c r="B136" s="40"/>
      <c r="C136" s="41">
        <v>37</v>
      </c>
      <c r="D136" s="41" t="s">
        <v>130</v>
      </c>
      <c r="E136" s="56">
        <v>1</v>
      </c>
    </row>
    <row r="137" spans="1:5" outlineLevel="2" x14ac:dyDescent="0.25">
      <c r="A137" s="39" t="s">
        <v>39</v>
      </c>
      <c r="B137" s="40"/>
      <c r="C137" s="41">
        <v>276</v>
      </c>
      <c r="D137" s="41" t="s">
        <v>130</v>
      </c>
      <c r="E137" s="56">
        <v>1</v>
      </c>
    </row>
    <row r="138" spans="1:5" outlineLevel="2" x14ac:dyDescent="0.25">
      <c r="A138" s="39" t="s">
        <v>39</v>
      </c>
      <c r="B138" s="40"/>
      <c r="C138" s="41">
        <v>33</v>
      </c>
      <c r="D138" s="41" t="s">
        <v>130</v>
      </c>
      <c r="E138" s="56">
        <v>1</v>
      </c>
    </row>
    <row r="139" spans="1:5" outlineLevel="1" x14ac:dyDescent="0.25">
      <c r="A139" s="39"/>
      <c r="B139" s="40"/>
      <c r="C139" s="41"/>
      <c r="D139" s="42" t="s">
        <v>212</v>
      </c>
      <c r="E139" s="43">
        <f>SUBTOTAL(9,E136:E138)</f>
        <v>3</v>
      </c>
    </row>
    <row r="140" spans="1:5" outlineLevel="2" x14ac:dyDescent="0.25">
      <c r="A140" s="57" t="s">
        <v>23</v>
      </c>
      <c r="B140" s="40"/>
      <c r="C140" s="44">
        <v>269</v>
      </c>
      <c r="D140" s="41" t="s">
        <v>107</v>
      </c>
      <c r="E140" s="56">
        <v>1</v>
      </c>
    </row>
    <row r="141" spans="1:5" outlineLevel="2" x14ac:dyDescent="0.25">
      <c r="A141" s="57" t="s">
        <v>23</v>
      </c>
      <c r="B141" s="40"/>
      <c r="C141" s="44">
        <v>287</v>
      </c>
      <c r="D141" s="41" t="s">
        <v>107</v>
      </c>
      <c r="E141" s="56">
        <v>1</v>
      </c>
    </row>
    <row r="142" spans="1:5" outlineLevel="2" x14ac:dyDescent="0.25">
      <c r="A142" s="57" t="s">
        <v>23</v>
      </c>
      <c r="B142" s="40"/>
      <c r="C142" s="44">
        <v>183</v>
      </c>
      <c r="D142" s="41" t="s">
        <v>107</v>
      </c>
      <c r="E142" s="56">
        <v>1</v>
      </c>
    </row>
    <row r="143" spans="1:5" outlineLevel="1" x14ac:dyDescent="0.25">
      <c r="A143" s="57"/>
      <c r="B143" s="40"/>
      <c r="C143" s="44"/>
      <c r="D143" s="42" t="s">
        <v>213</v>
      </c>
      <c r="E143" s="43">
        <f>SUBTOTAL(9,E140:E142)</f>
        <v>3</v>
      </c>
    </row>
    <row r="144" spans="1:5" outlineLevel="2" x14ac:dyDescent="0.25">
      <c r="A144" s="57" t="s">
        <v>17</v>
      </c>
      <c r="B144" s="40"/>
      <c r="C144" s="44">
        <v>8</v>
      </c>
      <c r="D144" s="41" t="s">
        <v>112</v>
      </c>
      <c r="E144" s="56">
        <v>1</v>
      </c>
    </row>
    <row r="145" spans="1:5" outlineLevel="2" x14ac:dyDescent="0.25">
      <c r="A145" s="57" t="s">
        <v>17</v>
      </c>
      <c r="B145" s="40"/>
      <c r="C145" s="44">
        <v>9</v>
      </c>
      <c r="D145" s="41" t="s">
        <v>112</v>
      </c>
      <c r="E145" s="56">
        <v>1</v>
      </c>
    </row>
    <row r="146" spans="1:5" outlineLevel="1" x14ac:dyDescent="0.25">
      <c r="A146" s="57"/>
      <c r="B146" s="40"/>
      <c r="C146" s="44"/>
      <c r="D146" s="42" t="s">
        <v>214</v>
      </c>
      <c r="E146" s="43">
        <f>SUBTOTAL(9,E144:E145)</f>
        <v>2</v>
      </c>
    </row>
    <row r="147" spans="1:5" outlineLevel="2" x14ac:dyDescent="0.25">
      <c r="A147" s="57" t="s">
        <v>11</v>
      </c>
      <c r="B147" s="40"/>
      <c r="C147" s="44">
        <v>16</v>
      </c>
      <c r="D147" s="41" t="s">
        <v>116</v>
      </c>
      <c r="E147" s="56">
        <v>1</v>
      </c>
    </row>
    <row r="148" spans="1:5" outlineLevel="2" x14ac:dyDescent="0.25">
      <c r="A148" s="57" t="s">
        <v>11</v>
      </c>
      <c r="B148" s="40"/>
      <c r="C148" s="44">
        <v>17</v>
      </c>
      <c r="D148" s="41" t="s">
        <v>116</v>
      </c>
      <c r="E148" s="56">
        <v>1</v>
      </c>
    </row>
    <row r="149" spans="1:5" outlineLevel="2" x14ac:dyDescent="0.25">
      <c r="A149" s="57" t="s">
        <v>12</v>
      </c>
      <c r="B149" s="40"/>
      <c r="C149" s="44">
        <v>18</v>
      </c>
      <c r="D149" s="41" t="s">
        <v>116</v>
      </c>
      <c r="E149" s="56">
        <v>1</v>
      </c>
    </row>
    <row r="150" spans="1:5" outlineLevel="2" x14ac:dyDescent="0.25">
      <c r="A150" s="57" t="s">
        <v>12</v>
      </c>
      <c r="B150" s="40"/>
      <c r="C150" s="44">
        <v>19</v>
      </c>
      <c r="D150" s="41" t="s">
        <v>116</v>
      </c>
      <c r="E150" s="56">
        <v>1</v>
      </c>
    </row>
    <row r="151" spans="1:5" outlineLevel="1" x14ac:dyDescent="0.25">
      <c r="A151" s="57"/>
      <c r="B151" s="40"/>
      <c r="C151" s="44"/>
      <c r="D151" s="42" t="s">
        <v>215</v>
      </c>
      <c r="E151" s="43">
        <f>SUBTOTAL(9,E147:E150)</f>
        <v>4</v>
      </c>
    </row>
    <row r="152" spans="1:5" outlineLevel="2" x14ac:dyDescent="0.25">
      <c r="A152" s="57" t="s">
        <v>0</v>
      </c>
      <c r="B152" s="40"/>
      <c r="C152" s="44">
        <v>60</v>
      </c>
      <c r="D152" s="44" t="s">
        <v>119</v>
      </c>
      <c r="E152" s="56">
        <v>1</v>
      </c>
    </row>
    <row r="153" spans="1:5" outlineLevel="2" x14ac:dyDescent="0.25">
      <c r="A153" s="57" t="s">
        <v>5</v>
      </c>
      <c r="B153" s="40"/>
      <c r="C153" s="44">
        <v>43</v>
      </c>
      <c r="D153" s="41" t="s">
        <v>119</v>
      </c>
      <c r="E153" s="56">
        <v>1</v>
      </c>
    </row>
    <row r="154" spans="1:5" outlineLevel="2" x14ac:dyDescent="0.25">
      <c r="A154" s="57" t="s">
        <v>5</v>
      </c>
      <c r="B154" s="40"/>
      <c r="C154" s="44">
        <v>241</v>
      </c>
      <c r="D154" s="41" t="s">
        <v>119</v>
      </c>
      <c r="E154" s="56">
        <v>1</v>
      </c>
    </row>
    <row r="155" spans="1:5" outlineLevel="2" x14ac:dyDescent="0.25">
      <c r="A155" s="57" t="s">
        <v>6</v>
      </c>
      <c r="B155" s="40"/>
      <c r="C155" s="44">
        <v>47</v>
      </c>
      <c r="D155" s="41" t="s">
        <v>119</v>
      </c>
      <c r="E155" s="56">
        <v>1</v>
      </c>
    </row>
    <row r="156" spans="1:5" outlineLevel="1" x14ac:dyDescent="0.25">
      <c r="A156" s="57"/>
      <c r="B156" s="40"/>
      <c r="C156" s="44"/>
      <c r="D156" s="42" t="s">
        <v>216</v>
      </c>
      <c r="E156" s="43">
        <f>SUBTOTAL(9,E152:E155)</f>
        <v>4</v>
      </c>
    </row>
    <row r="157" spans="1:5" outlineLevel="2" x14ac:dyDescent="0.25">
      <c r="A157" s="39" t="s">
        <v>29</v>
      </c>
      <c r="B157" s="40"/>
      <c r="C157" s="44">
        <v>192</v>
      </c>
      <c r="D157" s="41" t="s">
        <v>99</v>
      </c>
      <c r="E157" s="56">
        <v>1</v>
      </c>
    </row>
    <row r="158" spans="1:5" outlineLevel="2" x14ac:dyDescent="0.25">
      <c r="A158" s="39" t="s">
        <v>29</v>
      </c>
      <c r="B158" s="40"/>
      <c r="C158" s="44">
        <v>186</v>
      </c>
      <c r="D158" s="41" t="s">
        <v>99</v>
      </c>
      <c r="E158" s="56">
        <v>1</v>
      </c>
    </row>
    <row r="159" spans="1:5" outlineLevel="2" x14ac:dyDescent="0.25">
      <c r="A159" s="39" t="s">
        <v>29</v>
      </c>
      <c r="B159" s="40"/>
      <c r="C159" s="44">
        <v>205</v>
      </c>
      <c r="D159" s="41" t="s">
        <v>99</v>
      </c>
      <c r="E159" s="56">
        <v>1</v>
      </c>
    </row>
    <row r="160" spans="1:5" outlineLevel="2" x14ac:dyDescent="0.25">
      <c r="A160" s="39" t="s">
        <v>29</v>
      </c>
      <c r="B160" s="40"/>
      <c r="C160" s="44">
        <v>185</v>
      </c>
      <c r="D160" s="41" t="s">
        <v>99</v>
      </c>
      <c r="E160" s="56">
        <v>1</v>
      </c>
    </row>
    <row r="161" spans="1:5" outlineLevel="2" x14ac:dyDescent="0.25">
      <c r="A161" s="39" t="s">
        <v>29</v>
      </c>
      <c r="B161" s="40"/>
      <c r="C161" s="44">
        <v>178</v>
      </c>
      <c r="D161" s="41" t="s">
        <v>99</v>
      </c>
      <c r="E161" s="56">
        <v>1</v>
      </c>
    </row>
    <row r="162" spans="1:5" outlineLevel="2" x14ac:dyDescent="0.25">
      <c r="A162" s="39" t="s">
        <v>29</v>
      </c>
      <c r="B162" s="40"/>
      <c r="C162" s="41">
        <v>267</v>
      </c>
      <c r="D162" s="41" t="s">
        <v>99</v>
      </c>
      <c r="E162" s="56">
        <v>1</v>
      </c>
    </row>
    <row r="163" spans="1:5" outlineLevel="1" x14ac:dyDescent="0.25">
      <c r="A163" s="39"/>
      <c r="B163" s="40"/>
      <c r="C163" s="41"/>
      <c r="D163" s="42" t="s">
        <v>217</v>
      </c>
      <c r="E163" s="43">
        <f>SUBTOTAL(9,E157:E162)</f>
        <v>6</v>
      </c>
    </row>
    <row r="164" spans="1:5" outlineLevel="2" x14ac:dyDescent="0.25">
      <c r="A164" s="39" t="s">
        <v>29</v>
      </c>
      <c r="B164" s="40"/>
      <c r="C164" s="41">
        <v>44</v>
      </c>
      <c r="D164" s="41" t="s">
        <v>98</v>
      </c>
      <c r="E164" s="56">
        <v>1</v>
      </c>
    </row>
    <row r="165" spans="1:5" outlineLevel="2" x14ac:dyDescent="0.25">
      <c r="A165" s="59" t="s">
        <v>34</v>
      </c>
      <c r="B165" s="60"/>
      <c r="C165" s="41">
        <v>28</v>
      </c>
      <c r="D165" s="41" t="s">
        <v>98</v>
      </c>
      <c r="E165" s="56">
        <v>1</v>
      </c>
    </row>
    <row r="166" spans="1:5" outlineLevel="2" x14ac:dyDescent="0.25">
      <c r="A166" s="59" t="s">
        <v>34</v>
      </c>
      <c r="B166" s="60"/>
      <c r="C166" s="44">
        <v>93</v>
      </c>
      <c r="D166" s="41" t="s">
        <v>98</v>
      </c>
      <c r="E166" s="56">
        <v>1</v>
      </c>
    </row>
    <row r="167" spans="1:5" outlineLevel="2" x14ac:dyDescent="0.25">
      <c r="A167" s="59" t="s">
        <v>34</v>
      </c>
      <c r="B167" s="60"/>
      <c r="C167" s="41">
        <v>29</v>
      </c>
      <c r="D167" s="41" t="s">
        <v>98</v>
      </c>
      <c r="E167" s="56">
        <v>1</v>
      </c>
    </row>
    <row r="168" spans="1:5" outlineLevel="2" x14ac:dyDescent="0.25">
      <c r="A168" s="59" t="s">
        <v>34</v>
      </c>
      <c r="B168" s="60"/>
      <c r="C168" s="44">
        <v>190</v>
      </c>
      <c r="D168" s="41" t="s">
        <v>98</v>
      </c>
      <c r="E168" s="56">
        <v>1</v>
      </c>
    </row>
    <row r="169" spans="1:5" outlineLevel="2" x14ac:dyDescent="0.25">
      <c r="A169" s="59" t="s">
        <v>34</v>
      </c>
      <c r="B169" s="60"/>
      <c r="C169" s="44">
        <v>66</v>
      </c>
      <c r="D169" s="41" t="s">
        <v>98</v>
      </c>
      <c r="E169" s="56">
        <v>1</v>
      </c>
    </row>
    <row r="170" spans="1:5" outlineLevel="2" x14ac:dyDescent="0.25">
      <c r="A170" s="59" t="s">
        <v>34</v>
      </c>
      <c r="B170" s="60"/>
      <c r="C170" s="44">
        <v>67</v>
      </c>
      <c r="D170" s="41" t="s">
        <v>98</v>
      </c>
      <c r="E170" s="56">
        <v>1</v>
      </c>
    </row>
    <row r="171" spans="1:5" outlineLevel="2" x14ac:dyDescent="0.25">
      <c r="A171" s="59" t="s">
        <v>34</v>
      </c>
      <c r="B171" s="60"/>
      <c r="C171" s="41">
        <v>270</v>
      </c>
      <c r="D171" s="41" t="s">
        <v>98</v>
      </c>
      <c r="E171" s="56">
        <v>1</v>
      </c>
    </row>
    <row r="172" spans="1:5" outlineLevel="2" x14ac:dyDescent="0.25">
      <c r="A172" s="59" t="s">
        <v>34</v>
      </c>
      <c r="B172" s="60"/>
      <c r="C172" s="44">
        <v>111</v>
      </c>
      <c r="D172" s="41" t="s">
        <v>98</v>
      </c>
      <c r="E172" s="56">
        <v>1</v>
      </c>
    </row>
    <row r="173" spans="1:5" outlineLevel="2" x14ac:dyDescent="0.25">
      <c r="A173" s="59" t="s">
        <v>34</v>
      </c>
      <c r="B173" s="60"/>
      <c r="C173" s="44">
        <v>110</v>
      </c>
      <c r="D173" s="41" t="s">
        <v>98</v>
      </c>
      <c r="E173" s="56">
        <v>1</v>
      </c>
    </row>
    <row r="174" spans="1:5" outlineLevel="2" x14ac:dyDescent="0.25">
      <c r="A174" s="59" t="s">
        <v>34</v>
      </c>
      <c r="B174" s="60"/>
      <c r="C174" s="44">
        <v>107</v>
      </c>
      <c r="D174" s="41" t="s">
        <v>98</v>
      </c>
      <c r="E174" s="56">
        <v>1</v>
      </c>
    </row>
    <row r="175" spans="1:5" outlineLevel="2" x14ac:dyDescent="0.25">
      <c r="A175" s="59" t="s">
        <v>34</v>
      </c>
      <c r="B175" s="60"/>
      <c r="C175" s="44">
        <v>106</v>
      </c>
      <c r="D175" s="41" t="s">
        <v>98</v>
      </c>
      <c r="E175" s="56">
        <v>1</v>
      </c>
    </row>
    <row r="176" spans="1:5" outlineLevel="2" x14ac:dyDescent="0.25">
      <c r="A176" s="59" t="s">
        <v>34</v>
      </c>
      <c r="B176" s="60"/>
      <c r="C176" s="44">
        <v>108</v>
      </c>
      <c r="D176" s="41" t="s">
        <v>98</v>
      </c>
      <c r="E176" s="56">
        <v>1</v>
      </c>
    </row>
    <row r="177" spans="1:5" outlineLevel="2" x14ac:dyDescent="0.25">
      <c r="A177" s="59" t="s">
        <v>34</v>
      </c>
      <c r="B177" s="60"/>
      <c r="C177" s="44">
        <v>109</v>
      </c>
      <c r="D177" s="41" t="s">
        <v>98</v>
      </c>
      <c r="E177" s="56">
        <v>1</v>
      </c>
    </row>
    <row r="178" spans="1:5" outlineLevel="1" x14ac:dyDescent="0.25">
      <c r="A178" s="39"/>
      <c r="B178" s="40"/>
      <c r="C178" s="44"/>
      <c r="D178" s="42" t="s">
        <v>218</v>
      </c>
      <c r="E178" s="43">
        <f>SUBTOTAL(9,E164:E177)</f>
        <v>14</v>
      </c>
    </row>
    <row r="179" spans="1:5" outlineLevel="2" x14ac:dyDescent="0.25">
      <c r="A179" s="39" t="s">
        <v>29</v>
      </c>
      <c r="B179" s="40"/>
      <c r="C179" s="41">
        <v>1</v>
      </c>
      <c r="D179" s="41" t="s">
        <v>103</v>
      </c>
      <c r="E179" s="56">
        <v>1</v>
      </c>
    </row>
    <row r="180" spans="1:5" outlineLevel="2" x14ac:dyDescent="0.25">
      <c r="A180" s="39" t="s">
        <v>29</v>
      </c>
      <c r="B180" s="40"/>
      <c r="C180" s="44">
        <v>187</v>
      </c>
      <c r="D180" s="41" t="s">
        <v>103</v>
      </c>
      <c r="E180" s="56">
        <v>1</v>
      </c>
    </row>
    <row r="181" spans="1:5" outlineLevel="1" x14ac:dyDescent="0.25">
      <c r="A181" s="39"/>
      <c r="B181" s="40"/>
      <c r="C181" s="44"/>
      <c r="D181" s="42" t="s">
        <v>219</v>
      </c>
      <c r="E181" s="43">
        <f>SUBTOTAL(9,E179:E180)</f>
        <v>2</v>
      </c>
    </row>
    <row r="182" spans="1:5" outlineLevel="2" x14ac:dyDescent="0.25">
      <c r="A182" s="39" t="s">
        <v>28</v>
      </c>
      <c r="B182" s="40"/>
      <c r="C182" s="44">
        <v>191</v>
      </c>
      <c r="D182" s="41" t="s">
        <v>147</v>
      </c>
      <c r="E182" s="56">
        <v>1</v>
      </c>
    </row>
    <row r="183" spans="1:5" s="9" customFormat="1" ht="15" customHeight="1" outlineLevel="2" x14ac:dyDescent="0.25">
      <c r="A183" s="39" t="s">
        <v>28</v>
      </c>
      <c r="B183" s="40"/>
      <c r="C183" s="44">
        <v>193</v>
      </c>
      <c r="D183" s="41" t="s">
        <v>147</v>
      </c>
      <c r="E183" s="56">
        <v>1</v>
      </c>
    </row>
    <row r="184" spans="1:5" s="9" customFormat="1" ht="15" customHeight="1" outlineLevel="2" x14ac:dyDescent="0.25">
      <c r="A184" s="59" t="s">
        <v>33</v>
      </c>
      <c r="B184" s="60"/>
      <c r="C184" s="44">
        <v>179</v>
      </c>
      <c r="D184" s="41" t="s">
        <v>147</v>
      </c>
      <c r="E184" s="56">
        <v>1</v>
      </c>
    </row>
    <row r="185" spans="1:5" s="9" customFormat="1" ht="15" customHeight="1" outlineLevel="2" x14ac:dyDescent="0.25">
      <c r="A185" s="59" t="s">
        <v>32</v>
      </c>
      <c r="B185" s="60"/>
      <c r="C185" s="44">
        <v>69</v>
      </c>
      <c r="D185" s="41" t="s">
        <v>147</v>
      </c>
      <c r="E185" s="56">
        <v>1</v>
      </c>
    </row>
    <row r="186" spans="1:5" s="9" customFormat="1" ht="15" customHeight="1" outlineLevel="2" x14ac:dyDescent="0.25">
      <c r="A186" s="59" t="s">
        <v>33</v>
      </c>
      <c r="B186" s="60"/>
      <c r="C186" s="44">
        <v>188</v>
      </c>
      <c r="D186" s="41" t="s">
        <v>147</v>
      </c>
      <c r="E186" s="56">
        <v>1</v>
      </c>
    </row>
    <row r="187" spans="1:5" s="9" customFormat="1" ht="15" customHeight="1" outlineLevel="2" x14ac:dyDescent="0.25">
      <c r="A187" s="59" t="s">
        <v>33</v>
      </c>
      <c r="B187" s="60"/>
      <c r="C187" s="44">
        <v>78</v>
      </c>
      <c r="D187" s="41" t="s">
        <v>147</v>
      </c>
      <c r="E187" s="56">
        <v>1</v>
      </c>
    </row>
    <row r="188" spans="1:5" s="9" customFormat="1" ht="15" customHeight="1" outlineLevel="2" x14ac:dyDescent="0.25">
      <c r="A188" s="59" t="s">
        <v>32</v>
      </c>
      <c r="B188" s="60"/>
      <c r="C188" s="44">
        <v>76</v>
      </c>
      <c r="D188" s="41" t="s">
        <v>147</v>
      </c>
      <c r="E188" s="56">
        <v>1</v>
      </c>
    </row>
    <row r="189" spans="1:5" s="9" customFormat="1" ht="15" customHeight="1" outlineLevel="1" x14ac:dyDescent="0.25">
      <c r="A189" s="59"/>
      <c r="B189" s="60"/>
      <c r="C189" s="44"/>
      <c r="D189" s="42" t="s">
        <v>220</v>
      </c>
      <c r="E189" s="43">
        <f>SUBTOTAL(9,E182:E188)</f>
        <v>7</v>
      </c>
    </row>
    <row r="190" spans="1:5" s="9" customFormat="1" ht="15" customHeight="1" outlineLevel="2" x14ac:dyDescent="0.25">
      <c r="A190" s="39" t="s">
        <v>27</v>
      </c>
      <c r="B190" s="40"/>
      <c r="C190" s="44">
        <v>174</v>
      </c>
      <c r="D190" s="41" t="s">
        <v>146</v>
      </c>
      <c r="E190" s="56">
        <v>1</v>
      </c>
    </row>
    <row r="191" spans="1:5" s="9" customFormat="1" ht="15" customHeight="1" outlineLevel="2" x14ac:dyDescent="0.25">
      <c r="A191" s="39" t="s">
        <v>27</v>
      </c>
      <c r="B191" s="40"/>
      <c r="C191" s="44">
        <v>173</v>
      </c>
      <c r="D191" s="41" t="s">
        <v>146</v>
      </c>
      <c r="E191" s="56">
        <v>1</v>
      </c>
    </row>
    <row r="192" spans="1:5" s="9" customFormat="1" ht="15" customHeight="1" outlineLevel="1" x14ac:dyDescent="0.25">
      <c r="A192" s="39"/>
      <c r="B192" s="40"/>
      <c r="C192" s="44"/>
      <c r="D192" s="42" t="s">
        <v>221</v>
      </c>
      <c r="E192" s="43">
        <f>SUBTOTAL(9,E190:E191)</f>
        <v>2</v>
      </c>
    </row>
    <row r="193" spans="1:5" s="9" customFormat="1" ht="15" customHeight="1" outlineLevel="2" x14ac:dyDescent="0.25">
      <c r="A193" s="39" t="s">
        <v>26</v>
      </c>
      <c r="B193" s="40"/>
      <c r="C193" s="44">
        <v>155</v>
      </c>
      <c r="D193" s="41" t="s">
        <v>145</v>
      </c>
      <c r="E193" s="56">
        <v>1</v>
      </c>
    </row>
    <row r="194" spans="1:5" s="9" customFormat="1" ht="15" customHeight="1" outlineLevel="1" x14ac:dyDescent="0.25">
      <c r="A194" s="39"/>
      <c r="B194" s="40"/>
      <c r="C194" s="44"/>
      <c r="D194" s="42" t="s">
        <v>222</v>
      </c>
      <c r="E194" s="43">
        <f>SUBTOTAL(9,E193:E193)</f>
        <v>1</v>
      </c>
    </row>
    <row r="195" spans="1:5" s="9" customFormat="1" ht="15" customHeight="1" outlineLevel="2" x14ac:dyDescent="0.25">
      <c r="A195" s="39" t="s">
        <v>41</v>
      </c>
      <c r="B195" s="40"/>
      <c r="C195" s="44">
        <v>34</v>
      </c>
      <c r="D195" s="41" t="s">
        <v>86</v>
      </c>
      <c r="E195" s="56">
        <v>1</v>
      </c>
    </row>
    <row r="196" spans="1:5" s="9" customFormat="1" ht="15" customHeight="1" outlineLevel="1" x14ac:dyDescent="0.25">
      <c r="A196" s="39"/>
      <c r="B196" s="40"/>
      <c r="C196" s="44"/>
      <c r="D196" s="42" t="s">
        <v>223</v>
      </c>
      <c r="E196" s="43">
        <f>SUBTOTAL(9,E195:E195)</f>
        <v>1</v>
      </c>
    </row>
    <row r="197" spans="1:5" s="9" customFormat="1" ht="15" customHeight="1" outlineLevel="2" x14ac:dyDescent="0.25">
      <c r="A197" s="57" t="s">
        <v>18</v>
      </c>
      <c r="B197" s="40"/>
      <c r="C197" s="44">
        <v>10</v>
      </c>
      <c r="D197" s="41" t="s">
        <v>111</v>
      </c>
      <c r="E197" s="56">
        <v>1</v>
      </c>
    </row>
    <row r="198" spans="1:5" s="9" customFormat="1" ht="15" customHeight="1" outlineLevel="1" x14ac:dyDescent="0.25">
      <c r="A198" s="57"/>
      <c r="B198" s="40"/>
      <c r="C198" s="44"/>
      <c r="D198" s="42" t="s">
        <v>224</v>
      </c>
      <c r="E198" s="43">
        <f>SUBTOTAL(9,E197:E197)</f>
        <v>1</v>
      </c>
    </row>
    <row r="199" spans="1:5" s="9" customFormat="1" ht="15" customHeight="1" outlineLevel="2" x14ac:dyDescent="0.25">
      <c r="A199" s="59" t="s">
        <v>35</v>
      </c>
      <c r="B199" s="60"/>
      <c r="C199" s="44">
        <v>58</v>
      </c>
      <c r="D199" s="41" t="s">
        <v>150</v>
      </c>
      <c r="E199" s="56">
        <v>1</v>
      </c>
    </row>
    <row r="200" spans="1:5" s="9" customFormat="1" ht="15" customHeight="1" outlineLevel="1" x14ac:dyDescent="0.25">
      <c r="A200" s="59"/>
      <c r="B200" s="60"/>
      <c r="C200" s="44"/>
      <c r="D200" s="42" t="s">
        <v>225</v>
      </c>
      <c r="E200" s="43">
        <f>SUBTOTAL(9,E199:E199)</f>
        <v>1</v>
      </c>
    </row>
    <row r="201" spans="1:5" s="9" customFormat="1" ht="15" customHeight="1" outlineLevel="2" x14ac:dyDescent="0.25">
      <c r="A201" s="39" t="s">
        <v>30</v>
      </c>
      <c r="B201" s="40"/>
      <c r="C201" s="44">
        <v>195</v>
      </c>
      <c r="D201" s="41" t="s">
        <v>149</v>
      </c>
      <c r="E201" s="56">
        <v>1</v>
      </c>
    </row>
    <row r="202" spans="1:5" s="9" customFormat="1" ht="15" customHeight="1" outlineLevel="2" x14ac:dyDescent="0.25">
      <c r="A202" s="39" t="s">
        <v>30</v>
      </c>
      <c r="B202" s="40"/>
      <c r="C202" s="44">
        <v>115</v>
      </c>
      <c r="D202" s="41" t="s">
        <v>149</v>
      </c>
      <c r="E202" s="56">
        <v>1</v>
      </c>
    </row>
    <row r="203" spans="1:5" s="9" customFormat="1" ht="15" customHeight="1" outlineLevel="2" x14ac:dyDescent="0.25">
      <c r="A203" s="39" t="s">
        <v>30</v>
      </c>
      <c r="B203" s="40"/>
      <c r="C203" s="44">
        <v>114</v>
      </c>
      <c r="D203" s="41" t="s">
        <v>149</v>
      </c>
      <c r="E203" s="56">
        <v>1</v>
      </c>
    </row>
    <row r="204" spans="1:5" s="9" customFormat="1" ht="15" customHeight="1" outlineLevel="2" x14ac:dyDescent="0.25">
      <c r="A204" s="39" t="s">
        <v>30</v>
      </c>
      <c r="B204" s="40"/>
      <c r="C204" s="44">
        <v>198</v>
      </c>
      <c r="D204" s="41" t="s">
        <v>149</v>
      </c>
      <c r="E204" s="56">
        <v>1</v>
      </c>
    </row>
    <row r="205" spans="1:5" s="9" customFormat="1" ht="15" customHeight="1" outlineLevel="2" x14ac:dyDescent="0.25">
      <c r="A205" s="39" t="s">
        <v>30</v>
      </c>
      <c r="B205" s="40"/>
      <c r="C205" s="44">
        <v>196</v>
      </c>
      <c r="D205" s="41" t="s">
        <v>149</v>
      </c>
      <c r="E205" s="56">
        <v>1</v>
      </c>
    </row>
    <row r="206" spans="1:5" s="9" customFormat="1" ht="15" customHeight="1" outlineLevel="2" x14ac:dyDescent="0.25">
      <c r="A206" s="39" t="s">
        <v>30</v>
      </c>
      <c r="B206" s="40"/>
      <c r="C206" s="44">
        <v>88</v>
      </c>
      <c r="D206" s="41" t="s">
        <v>149</v>
      </c>
      <c r="E206" s="56">
        <v>1</v>
      </c>
    </row>
    <row r="207" spans="1:5" s="9" customFormat="1" outlineLevel="2" x14ac:dyDescent="0.25">
      <c r="A207" s="39" t="s">
        <v>30</v>
      </c>
      <c r="B207" s="40"/>
      <c r="C207" s="44">
        <v>197</v>
      </c>
      <c r="D207" s="41" t="s">
        <v>149</v>
      </c>
      <c r="E207" s="56">
        <v>1</v>
      </c>
    </row>
    <row r="208" spans="1:5" s="9" customFormat="1" outlineLevel="1" x14ac:dyDescent="0.25">
      <c r="A208" s="39"/>
      <c r="B208" s="40"/>
      <c r="C208" s="44"/>
      <c r="D208" s="42" t="s">
        <v>226</v>
      </c>
      <c r="E208" s="43">
        <f>SUBTOTAL(9,E201:E207)</f>
        <v>7</v>
      </c>
    </row>
    <row r="209" spans="1:5" s="9" customFormat="1" outlineLevel="2" x14ac:dyDescent="0.25">
      <c r="A209" s="59" t="s">
        <v>35</v>
      </c>
      <c r="B209" s="60"/>
      <c r="C209" s="44">
        <v>53</v>
      </c>
      <c r="D209" s="41" t="s">
        <v>153</v>
      </c>
      <c r="E209" s="56">
        <v>1</v>
      </c>
    </row>
    <row r="210" spans="1:5" s="9" customFormat="1" outlineLevel="2" x14ac:dyDescent="0.25">
      <c r="A210" s="59" t="s">
        <v>35</v>
      </c>
      <c r="B210" s="60"/>
      <c r="C210" s="44">
        <v>52</v>
      </c>
      <c r="D210" s="41" t="s">
        <v>153</v>
      </c>
      <c r="E210" s="56">
        <v>1</v>
      </c>
    </row>
    <row r="211" spans="1:5" s="9" customFormat="1" outlineLevel="2" x14ac:dyDescent="0.25">
      <c r="A211" s="59" t="s">
        <v>35</v>
      </c>
      <c r="B211" s="60"/>
      <c r="C211" s="44">
        <v>194</v>
      </c>
      <c r="D211" s="41" t="s">
        <v>153</v>
      </c>
      <c r="E211" s="56">
        <v>1</v>
      </c>
    </row>
    <row r="212" spans="1:5" s="9" customFormat="1" outlineLevel="1" x14ac:dyDescent="0.25">
      <c r="A212" s="59"/>
      <c r="B212" s="60"/>
      <c r="C212" s="44"/>
      <c r="D212" s="42" t="s">
        <v>227</v>
      </c>
      <c r="E212" s="43">
        <f>SUBTOTAL(9,E209:E211)</f>
        <v>3</v>
      </c>
    </row>
    <row r="213" spans="1:5" s="9" customFormat="1" outlineLevel="2" x14ac:dyDescent="0.25">
      <c r="A213" s="57" t="s">
        <v>24</v>
      </c>
      <c r="B213" s="40"/>
      <c r="C213" s="44"/>
      <c r="D213" s="41" t="s">
        <v>106</v>
      </c>
      <c r="E213" s="56">
        <v>1</v>
      </c>
    </row>
    <row r="214" spans="1:5" s="9" customFormat="1" outlineLevel="2" x14ac:dyDescent="0.25">
      <c r="A214" s="39" t="s">
        <v>30</v>
      </c>
      <c r="B214" s="40"/>
      <c r="C214" s="44"/>
      <c r="D214" s="41" t="s">
        <v>106</v>
      </c>
      <c r="E214" s="56">
        <v>1</v>
      </c>
    </row>
    <row r="215" spans="1:5" s="9" customFormat="1" outlineLevel="2" x14ac:dyDescent="0.25">
      <c r="A215" s="59" t="s">
        <v>35</v>
      </c>
      <c r="B215" s="60"/>
      <c r="C215" s="44"/>
      <c r="D215" s="41" t="s">
        <v>106</v>
      </c>
      <c r="E215" s="56">
        <v>1</v>
      </c>
    </row>
    <row r="216" spans="1:5" s="9" customFormat="1" outlineLevel="2" x14ac:dyDescent="0.25">
      <c r="A216" s="59" t="s">
        <v>35</v>
      </c>
      <c r="B216" s="60"/>
      <c r="C216" s="44"/>
      <c r="D216" s="41" t="s">
        <v>106</v>
      </c>
      <c r="E216" s="56">
        <v>1</v>
      </c>
    </row>
    <row r="217" spans="1:5" s="9" customFormat="1" outlineLevel="2" x14ac:dyDescent="0.25">
      <c r="A217" s="59" t="s">
        <v>35</v>
      </c>
      <c r="B217" s="60"/>
      <c r="C217" s="44"/>
      <c r="D217" s="41" t="s">
        <v>106</v>
      </c>
      <c r="E217" s="56">
        <v>1</v>
      </c>
    </row>
    <row r="218" spans="1:5" s="9" customFormat="1" outlineLevel="1" x14ac:dyDescent="0.25">
      <c r="A218" s="59"/>
      <c r="B218" s="60"/>
      <c r="C218" s="44"/>
      <c r="D218" s="42" t="s">
        <v>228</v>
      </c>
      <c r="E218" s="43">
        <f>SUBTOTAL(9,E213:E217)</f>
        <v>5</v>
      </c>
    </row>
    <row r="219" spans="1:5" s="9" customFormat="1" ht="15" customHeight="1" outlineLevel="2" x14ac:dyDescent="0.25">
      <c r="A219" s="39" t="s">
        <v>30</v>
      </c>
      <c r="B219" s="40"/>
      <c r="C219" s="44"/>
      <c r="D219" s="41" t="s">
        <v>151</v>
      </c>
      <c r="E219" s="56">
        <v>1</v>
      </c>
    </row>
    <row r="220" spans="1:5" s="9" customFormat="1" outlineLevel="2" x14ac:dyDescent="0.25">
      <c r="A220" s="39" t="s">
        <v>30</v>
      </c>
      <c r="B220" s="40"/>
      <c r="C220" s="44"/>
      <c r="D220" s="41" t="s">
        <v>151</v>
      </c>
      <c r="E220" s="56">
        <v>1</v>
      </c>
    </row>
    <row r="221" spans="1:5" s="9" customFormat="1" outlineLevel="1" x14ac:dyDescent="0.25">
      <c r="A221" s="39"/>
      <c r="B221" s="40"/>
      <c r="C221" s="44"/>
      <c r="D221" s="42" t="s">
        <v>229</v>
      </c>
      <c r="E221" s="43">
        <f>SUBTOTAL(9,E219:E220)</f>
        <v>2</v>
      </c>
    </row>
    <row r="222" spans="1:5" s="9" customFormat="1" outlineLevel="1" x14ac:dyDescent="0.25">
      <c r="A222" s="39" t="s">
        <v>25</v>
      </c>
      <c r="B222" s="40"/>
      <c r="C222" s="41"/>
      <c r="D222" s="42" t="s">
        <v>359</v>
      </c>
      <c r="E222" s="43">
        <v>1</v>
      </c>
    </row>
    <row r="223" spans="1:5" s="9" customFormat="1" outlineLevel="1" x14ac:dyDescent="0.25">
      <c r="A223" s="48" t="s">
        <v>30</v>
      </c>
      <c r="B223" s="49"/>
      <c r="C223" s="50"/>
      <c r="D223" s="52" t="s">
        <v>151</v>
      </c>
      <c r="E223" s="63">
        <v>1</v>
      </c>
    </row>
    <row r="224" spans="1:5" s="10" customFormat="1" outlineLevel="1" x14ac:dyDescent="0.25">
      <c r="A224" s="34"/>
      <c r="B224" s="33"/>
      <c r="C224" s="35"/>
      <c r="D224" s="31" t="s">
        <v>230</v>
      </c>
      <c r="E224" s="31">
        <f>SUM(E2:E223)/2</f>
        <v>163</v>
      </c>
    </row>
    <row r="225" spans="2:5" x14ac:dyDescent="0.25">
      <c r="B225" s="8"/>
      <c r="C225" s="6"/>
      <c r="D225" s="6"/>
      <c r="E225" s="6"/>
    </row>
    <row r="226" spans="2:5" x14ac:dyDescent="0.25">
      <c r="B226" s="8"/>
      <c r="C226" s="6"/>
      <c r="D226" s="6"/>
      <c r="E226" s="6"/>
    </row>
  </sheetData>
  <autoFilter ref="A1:E225" xr:uid="{30AA4154-1F3A-414A-8E9B-E3404E6306F5}"/>
  <sortState ref="A2:E225">
    <sortCondition ref="D2:D225"/>
  </sortState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63488-B66B-4942-BBCC-7BBB0D232E46}">
  <dimension ref="A1:E60"/>
  <sheetViews>
    <sheetView zoomScale="90" zoomScaleNormal="90" workbookViewId="0">
      <pane ySplit="1" topLeftCell="A2" activePane="bottomLeft" state="frozen"/>
      <selection activeCell="B12" sqref="B12"/>
      <selection pane="bottomLeft"/>
    </sheetView>
  </sheetViews>
  <sheetFormatPr baseColWidth="10" defaultColWidth="11.42578125" defaultRowHeight="15" outlineLevelRow="2" x14ac:dyDescent="0.25"/>
  <cols>
    <col min="1" max="1" width="12.7109375" style="20" customWidth="1"/>
    <col min="2" max="2" width="28.7109375" style="14" customWidth="1"/>
    <col min="3" max="3" width="18.7109375" style="15" customWidth="1"/>
    <col min="4" max="4" width="28.7109375" style="16" customWidth="1"/>
    <col min="5" max="5" width="21.7109375" style="16" customWidth="1"/>
    <col min="6" max="16384" width="11.42578125" style="21"/>
  </cols>
  <sheetData>
    <row r="1" spans="1:5" s="76" customFormat="1" ht="36" customHeight="1" x14ac:dyDescent="0.25">
      <c r="A1" s="75" t="s">
        <v>122</v>
      </c>
      <c r="B1" s="31" t="s">
        <v>374</v>
      </c>
      <c r="C1" s="75" t="s">
        <v>133</v>
      </c>
      <c r="D1" s="75" t="s">
        <v>77</v>
      </c>
      <c r="E1" s="74" t="s">
        <v>231</v>
      </c>
    </row>
    <row r="2" spans="1:5" outlineLevel="2" x14ac:dyDescent="0.25">
      <c r="A2" s="36" t="s">
        <v>44</v>
      </c>
      <c r="B2" s="37"/>
      <c r="C2" s="38">
        <v>240</v>
      </c>
      <c r="D2" s="38" t="s">
        <v>78</v>
      </c>
      <c r="E2" s="38">
        <v>1</v>
      </c>
    </row>
    <row r="3" spans="1:5" outlineLevel="2" x14ac:dyDescent="0.25">
      <c r="A3" s="39" t="s">
        <v>45</v>
      </c>
      <c r="B3" s="40"/>
      <c r="C3" s="41"/>
      <c r="D3" s="41" t="s">
        <v>78</v>
      </c>
      <c r="E3" s="41">
        <v>1</v>
      </c>
    </row>
    <row r="4" spans="1:5" outlineLevel="1" x14ac:dyDescent="0.25">
      <c r="A4" s="39"/>
      <c r="B4" s="40"/>
      <c r="C4" s="41"/>
      <c r="D4" s="42" t="s">
        <v>344</v>
      </c>
      <c r="E4" s="43">
        <f>SUBTOTAL(9,E2:E3)</f>
        <v>2</v>
      </c>
    </row>
    <row r="5" spans="1:5" outlineLevel="2" x14ac:dyDescent="0.25">
      <c r="A5" s="39" t="s">
        <v>47</v>
      </c>
      <c r="B5" s="40"/>
      <c r="C5" s="44">
        <v>245</v>
      </c>
      <c r="D5" s="41" t="s">
        <v>79</v>
      </c>
      <c r="E5" s="41">
        <v>1</v>
      </c>
    </row>
    <row r="6" spans="1:5" outlineLevel="2" x14ac:dyDescent="0.25">
      <c r="A6" s="39" t="s">
        <v>48</v>
      </c>
      <c r="B6" s="40"/>
      <c r="C6" s="44">
        <v>254</v>
      </c>
      <c r="D6" s="41" t="s">
        <v>79</v>
      </c>
      <c r="E6" s="41">
        <v>1</v>
      </c>
    </row>
    <row r="7" spans="1:5" outlineLevel="2" x14ac:dyDescent="0.25">
      <c r="A7" s="39" t="s">
        <v>48</v>
      </c>
      <c r="B7" s="40"/>
      <c r="C7" s="44">
        <v>255</v>
      </c>
      <c r="D7" s="41" t="s">
        <v>79</v>
      </c>
      <c r="E7" s="41">
        <v>1</v>
      </c>
    </row>
    <row r="8" spans="1:5" outlineLevel="2" x14ac:dyDescent="0.25">
      <c r="A8" s="39" t="s">
        <v>49</v>
      </c>
      <c r="B8" s="40"/>
      <c r="C8" s="44">
        <v>252</v>
      </c>
      <c r="D8" s="41" t="s">
        <v>79</v>
      </c>
      <c r="E8" s="41">
        <v>1</v>
      </c>
    </row>
    <row r="9" spans="1:5" outlineLevel="2" x14ac:dyDescent="0.25">
      <c r="A9" s="39" t="s">
        <v>49</v>
      </c>
      <c r="B9" s="40"/>
      <c r="C9" s="44">
        <v>253</v>
      </c>
      <c r="D9" s="41" t="s">
        <v>79</v>
      </c>
      <c r="E9" s="41">
        <v>1</v>
      </c>
    </row>
    <row r="10" spans="1:5" outlineLevel="1" x14ac:dyDescent="0.25">
      <c r="A10" s="39"/>
      <c r="B10" s="40"/>
      <c r="C10" s="44"/>
      <c r="D10" s="42" t="s">
        <v>203</v>
      </c>
      <c r="E10" s="43">
        <f>SUBTOTAL(9,E5:E9)</f>
        <v>5</v>
      </c>
    </row>
    <row r="11" spans="1:5" outlineLevel="2" x14ac:dyDescent="0.25">
      <c r="A11" s="39" t="s">
        <v>46</v>
      </c>
      <c r="B11" s="40"/>
      <c r="C11" s="41"/>
      <c r="D11" s="41" t="s">
        <v>91</v>
      </c>
      <c r="E11" s="42">
        <v>1</v>
      </c>
    </row>
    <row r="12" spans="1:5" outlineLevel="2" x14ac:dyDescent="0.25">
      <c r="A12" s="39" t="s">
        <v>57</v>
      </c>
      <c r="B12" s="40"/>
      <c r="C12" s="41">
        <v>265</v>
      </c>
      <c r="D12" s="41" t="s">
        <v>91</v>
      </c>
      <c r="E12" s="41">
        <v>1</v>
      </c>
    </row>
    <row r="13" spans="1:5" outlineLevel="2" x14ac:dyDescent="0.25">
      <c r="A13" s="39" t="s">
        <v>58</v>
      </c>
      <c r="B13" s="40"/>
      <c r="C13" s="41">
        <v>237</v>
      </c>
      <c r="D13" s="41" t="s">
        <v>91</v>
      </c>
      <c r="E13" s="41">
        <v>1</v>
      </c>
    </row>
    <row r="14" spans="1:5" outlineLevel="2" x14ac:dyDescent="0.25">
      <c r="A14" s="39" t="s">
        <v>58</v>
      </c>
      <c r="B14" s="40"/>
      <c r="C14" s="41"/>
      <c r="D14" s="41" t="s">
        <v>91</v>
      </c>
      <c r="E14" s="41">
        <v>1</v>
      </c>
    </row>
    <row r="15" spans="1:5" outlineLevel="2" x14ac:dyDescent="0.25">
      <c r="A15" s="39" t="s">
        <v>58</v>
      </c>
      <c r="B15" s="40"/>
      <c r="C15" s="41">
        <v>235</v>
      </c>
      <c r="D15" s="41" t="s">
        <v>91</v>
      </c>
      <c r="E15" s="41">
        <v>1</v>
      </c>
    </row>
    <row r="16" spans="1:5" outlineLevel="2" x14ac:dyDescent="0.25">
      <c r="A16" s="39" t="s">
        <v>57</v>
      </c>
      <c r="B16" s="40"/>
      <c r="C16" s="41">
        <v>246</v>
      </c>
      <c r="D16" s="41" t="s">
        <v>91</v>
      </c>
      <c r="E16" s="41">
        <v>1</v>
      </c>
    </row>
    <row r="17" spans="1:5" outlineLevel="2" x14ac:dyDescent="0.25">
      <c r="A17" s="39" t="s">
        <v>57</v>
      </c>
      <c r="B17" s="40"/>
      <c r="C17" s="41">
        <v>236</v>
      </c>
      <c r="D17" s="41" t="s">
        <v>91</v>
      </c>
      <c r="E17" s="41">
        <v>1</v>
      </c>
    </row>
    <row r="18" spans="1:5" outlineLevel="2" x14ac:dyDescent="0.25">
      <c r="A18" s="39" t="s">
        <v>59</v>
      </c>
      <c r="B18" s="40"/>
      <c r="C18" s="41">
        <v>247</v>
      </c>
      <c r="D18" s="41" t="s">
        <v>91</v>
      </c>
      <c r="E18" s="41">
        <v>1</v>
      </c>
    </row>
    <row r="19" spans="1:5" outlineLevel="2" x14ac:dyDescent="0.25">
      <c r="A19" s="39" t="s">
        <v>59</v>
      </c>
      <c r="B19" s="40"/>
      <c r="C19" s="41"/>
      <c r="D19" s="41" t="s">
        <v>91</v>
      </c>
      <c r="E19" s="41">
        <v>1</v>
      </c>
    </row>
    <row r="20" spans="1:5" outlineLevel="2" x14ac:dyDescent="0.25">
      <c r="A20" s="39" t="s">
        <v>60</v>
      </c>
      <c r="B20" s="40"/>
      <c r="C20" s="41">
        <v>248</v>
      </c>
      <c r="D20" s="41" t="s">
        <v>91</v>
      </c>
      <c r="E20" s="41">
        <v>1</v>
      </c>
    </row>
    <row r="21" spans="1:5" outlineLevel="2" x14ac:dyDescent="0.25">
      <c r="A21" s="39" t="s">
        <v>60</v>
      </c>
      <c r="B21" s="40"/>
      <c r="C21" s="44" t="s">
        <v>159</v>
      </c>
      <c r="D21" s="41" t="s">
        <v>91</v>
      </c>
      <c r="E21" s="41">
        <v>1</v>
      </c>
    </row>
    <row r="22" spans="1:5" outlineLevel="2" x14ac:dyDescent="0.25">
      <c r="A22" s="39" t="s">
        <v>61</v>
      </c>
      <c r="B22" s="40"/>
      <c r="C22" s="44">
        <v>249</v>
      </c>
      <c r="D22" s="41" t="s">
        <v>91</v>
      </c>
      <c r="E22" s="41">
        <v>1</v>
      </c>
    </row>
    <row r="23" spans="1:5" outlineLevel="2" x14ac:dyDescent="0.25">
      <c r="A23" s="39" t="s">
        <v>61</v>
      </c>
      <c r="B23" s="40"/>
      <c r="C23" s="44" t="s">
        <v>159</v>
      </c>
      <c r="D23" s="41" t="s">
        <v>91</v>
      </c>
      <c r="E23" s="41">
        <v>1</v>
      </c>
    </row>
    <row r="24" spans="1:5" outlineLevel="2" x14ac:dyDescent="0.25">
      <c r="A24" s="39" t="s">
        <v>62</v>
      </c>
      <c r="B24" s="40"/>
      <c r="C24" s="44">
        <v>233</v>
      </c>
      <c r="D24" s="41" t="s">
        <v>91</v>
      </c>
      <c r="E24" s="41">
        <v>1</v>
      </c>
    </row>
    <row r="25" spans="1:5" outlineLevel="2" x14ac:dyDescent="0.25">
      <c r="A25" s="39" t="s">
        <v>62</v>
      </c>
      <c r="B25" s="40"/>
      <c r="C25" s="44">
        <v>234</v>
      </c>
      <c r="D25" s="41" t="s">
        <v>91</v>
      </c>
      <c r="E25" s="41">
        <v>1</v>
      </c>
    </row>
    <row r="26" spans="1:5" outlineLevel="1" x14ac:dyDescent="0.25">
      <c r="A26" s="39"/>
      <c r="B26" s="40"/>
      <c r="C26" s="44"/>
      <c r="D26" s="42" t="s">
        <v>345</v>
      </c>
      <c r="E26" s="43">
        <f>SUBTOTAL(9,E11:E25)</f>
        <v>15</v>
      </c>
    </row>
    <row r="27" spans="1:5" outlineLevel="2" x14ac:dyDescent="0.25">
      <c r="A27" s="39" t="s">
        <v>63</v>
      </c>
      <c r="B27" s="40"/>
      <c r="C27" s="44">
        <v>101</v>
      </c>
      <c r="D27" s="41" t="s">
        <v>160</v>
      </c>
      <c r="E27" s="41">
        <v>1</v>
      </c>
    </row>
    <row r="28" spans="1:5" outlineLevel="2" x14ac:dyDescent="0.25">
      <c r="A28" s="39" t="s">
        <v>63</v>
      </c>
      <c r="B28" s="40"/>
      <c r="C28" s="44">
        <v>102</v>
      </c>
      <c r="D28" s="41" t="s">
        <v>160</v>
      </c>
      <c r="E28" s="41">
        <v>1</v>
      </c>
    </row>
    <row r="29" spans="1:5" outlineLevel="2" x14ac:dyDescent="0.25">
      <c r="A29" s="39" t="s">
        <v>63</v>
      </c>
      <c r="B29" s="40"/>
      <c r="C29" s="44">
        <v>99</v>
      </c>
      <c r="D29" s="41" t="s">
        <v>160</v>
      </c>
      <c r="E29" s="41">
        <v>1</v>
      </c>
    </row>
    <row r="30" spans="1:5" outlineLevel="2" x14ac:dyDescent="0.25">
      <c r="A30" s="39" t="s">
        <v>64</v>
      </c>
      <c r="B30" s="40"/>
      <c r="C30" s="44"/>
      <c r="D30" s="41" t="s">
        <v>160</v>
      </c>
      <c r="E30" s="41">
        <v>1</v>
      </c>
    </row>
    <row r="31" spans="1:5" outlineLevel="2" x14ac:dyDescent="0.25">
      <c r="A31" s="39" t="s">
        <v>66</v>
      </c>
      <c r="B31" s="40"/>
      <c r="C31" s="44">
        <v>48</v>
      </c>
      <c r="D31" s="41" t="s">
        <v>160</v>
      </c>
      <c r="E31" s="41">
        <v>1</v>
      </c>
    </row>
    <row r="32" spans="1:5" outlineLevel="2" x14ac:dyDescent="0.25">
      <c r="A32" s="39" t="s">
        <v>70</v>
      </c>
      <c r="B32" s="40"/>
      <c r="C32" s="44">
        <v>242</v>
      </c>
      <c r="D32" s="41" t="s">
        <v>160</v>
      </c>
      <c r="E32" s="41">
        <v>1</v>
      </c>
    </row>
    <row r="33" spans="1:5" outlineLevel="2" x14ac:dyDescent="0.25">
      <c r="A33" s="39" t="s">
        <v>71</v>
      </c>
      <c r="B33" s="40"/>
      <c r="C33" s="44">
        <v>305</v>
      </c>
      <c r="D33" s="41" t="s">
        <v>160</v>
      </c>
      <c r="E33" s="41">
        <v>1</v>
      </c>
    </row>
    <row r="34" spans="1:5" outlineLevel="2" x14ac:dyDescent="0.25">
      <c r="A34" s="39" t="s">
        <v>71</v>
      </c>
      <c r="B34" s="40"/>
      <c r="C34" s="44" t="s">
        <v>161</v>
      </c>
      <c r="D34" s="41" t="s">
        <v>160</v>
      </c>
      <c r="E34" s="41">
        <v>1</v>
      </c>
    </row>
    <row r="35" spans="1:5" outlineLevel="1" x14ac:dyDescent="0.25">
      <c r="A35" s="39"/>
      <c r="B35" s="40"/>
      <c r="C35" s="44"/>
      <c r="D35" s="42" t="s">
        <v>348</v>
      </c>
      <c r="E35" s="43">
        <f>SUBTOTAL(9,E27:E34)</f>
        <v>8</v>
      </c>
    </row>
    <row r="36" spans="1:5" outlineLevel="2" x14ac:dyDescent="0.25">
      <c r="A36" s="39" t="s">
        <v>52</v>
      </c>
      <c r="B36" s="40"/>
      <c r="C36" s="44">
        <v>260</v>
      </c>
      <c r="D36" s="45" t="s">
        <v>83</v>
      </c>
      <c r="E36" s="42">
        <v>1</v>
      </c>
    </row>
    <row r="37" spans="1:5" outlineLevel="1" x14ac:dyDescent="0.25">
      <c r="A37" s="39"/>
      <c r="B37" s="40"/>
      <c r="C37" s="44"/>
      <c r="D37" s="46" t="s">
        <v>346</v>
      </c>
      <c r="E37" s="43">
        <f>SUBTOTAL(9,E36:E36)</f>
        <v>1</v>
      </c>
    </row>
    <row r="38" spans="1:5" outlineLevel="2" x14ac:dyDescent="0.25">
      <c r="A38" s="39" t="s">
        <v>50</v>
      </c>
      <c r="B38" s="40"/>
      <c r="C38" s="44">
        <v>262</v>
      </c>
      <c r="D38" s="41" t="s">
        <v>80</v>
      </c>
      <c r="E38" s="42">
        <v>1</v>
      </c>
    </row>
    <row r="39" spans="1:5" outlineLevel="1" x14ac:dyDescent="0.25">
      <c r="A39" s="39"/>
      <c r="B39" s="40"/>
      <c r="C39" s="44"/>
      <c r="D39" s="42" t="s">
        <v>244</v>
      </c>
      <c r="E39" s="43">
        <f>SUBTOTAL(9,E38:E38)</f>
        <v>1</v>
      </c>
    </row>
    <row r="40" spans="1:5" outlineLevel="2" x14ac:dyDescent="0.25">
      <c r="A40" s="39" t="s">
        <v>53</v>
      </c>
      <c r="B40" s="40"/>
      <c r="C40" s="44">
        <v>296</v>
      </c>
      <c r="D40" s="41" t="s">
        <v>81</v>
      </c>
      <c r="E40" s="42">
        <v>1</v>
      </c>
    </row>
    <row r="41" spans="1:5" outlineLevel="2" x14ac:dyDescent="0.25">
      <c r="A41" s="39" t="s">
        <v>56</v>
      </c>
      <c r="B41" s="40"/>
      <c r="C41" s="41"/>
      <c r="D41" s="41" t="s">
        <v>81</v>
      </c>
      <c r="E41" s="42">
        <v>1</v>
      </c>
    </row>
    <row r="42" spans="1:5" outlineLevel="1" x14ac:dyDescent="0.25">
      <c r="A42" s="39"/>
      <c r="B42" s="40"/>
      <c r="C42" s="41"/>
      <c r="D42" s="42" t="s">
        <v>347</v>
      </c>
      <c r="E42" s="43">
        <f>SUBTOTAL(9,E40:E41)</f>
        <v>2</v>
      </c>
    </row>
    <row r="43" spans="1:5" outlineLevel="1" x14ac:dyDescent="0.25">
      <c r="A43" s="39" t="s">
        <v>51</v>
      </c>
      <c r="B43" s="40"/>
      <c r="C43" s="44">
        <v>218</v>
      </c>
      <c r="D43" s="44" t="s">
        <v>360</v>
      </c>
      <c r="E43" s="42">
        <v>1</v>
      </c>
    </row>
    <row r="44" spans="1:5" outlineLevel="1" x14ac:dyDescent="0.25">
      <c r="A44" s="39" t="s">
        <v>51</v>
      </c>
      <c r="B44" s="40"/>
      <c r="C44" s="41">
        <v>217</v>
      </c>
      <c r="D44" s="44" t="s">
        <v>360</v>
      </c>
      <c r="E44" s="42">
        <v>1</v>
      </c>
    </row>
    <row r="45" spans="1:5" outlineLevel="1" x14ac:dyDescent="0.25">
      <c r="A45" s="39" t="s">
        <v>54</v>
      </c>
      <c r="B45" s="40"/>
      <c r="C45" s="41">
        <v>92</v>
      </c>
      <c r="D45" s="44" t="s">
        <v>358</v>
      </c>
      <c r="E45" s="42">
        <v>1</v>
      </c>
    </row>
    <row r="46" spans="1:5" ht="15.75" outlineLevel="1" x14ac:dyDescent="0.25">
      <c r="A46" s="39" t="s">
        <v>54</v>
      </c>
      <c r="B46" s="40"/>
      <c r="C46" s="47">
        <v>90</v>
      </c>
      <c r="D46" s="44" t="s">
        <v>358</v>
      </c>
      <c r="E46" s="42">
        <v>1</v>
      </c>
    </row>
    <row r="47" spans="1:5" outlineLevel="1" x14ac:dyDescent="0.25">
      <c r="A47" s="39" t="s">
        <v>55</v>
      </c>
      <c r="B47" s="40"/>
      <c r="C47" s="41">
        <v>91</v>
      </c>
      <c r="D47" s="44" t="s">
        <v>358</v>
      </c>
      <c r="E47" s="42">
        <v>1</v>
      </c>
    </row>
    <row r="48" spans="1:5" outlineLevel="1" x14ac:dyDescent="0.25">
      <c r="A48" s="39" t="s">
        <v>63</v>
      </c>
      <c r="B48" s="40"/>
      <c r="C48" s="44">
        <v>98</v>
      </c>
      <c r="D48" s="41" t="s">
        <v>160</v>
      </c>
      <c r="E48" s="42">
        <v>1</v>
      </c>
    </row>
    <row r="49" spans="1:5" outlineLevel="1" x14ac:dyDescent="0.25">
      <c r="A49" s="39" t="s">
        <v>65</v>
      </c>
      <c r="B49" s="40"/>
      <c r="C49" s="44"/>
      <c r="D49" s="41"/>
      <c r="E49" s="42">
        <v>1</v>
      </c>
    </row>
    <row r="50" spans="1:5" outlineLevel="1" x14ac:dyDescent="0.25">
      <c r="A50" s="39" t="s">
        <v>65</v>
      </c>
      <c r="B50" s="40"/>
      <c r="C50" s="44"/>
      <c r="D50" s="41"/>
      <c r="E50" s="42">
        <v>1</v>
      </c>
    </row>
    <row r="51" spans="1:5" outlineLevel="1" x14ac:dyDescent="0.25">
      <c r="A51" s="39" t="s">
        <v>66</v>
      </c>
      <c r="B51" s="40"/>
      <c r="C51" s="44"/>
      <c r="D51" s="41"/>
      <c r="E51" s="42">
        <v>1</v>
      </c>
    </row>
    <row r="52" spans="1:5" outlineLevel="1" x14ac:dyDescent="0.25">
      <c r="A52" s="39" t="s">
        <v>66</v>
      </c>
      <c r="B52" s="40"/>
      <c r="C52" s="44"/>
      <c r="D52" s="41"/>
      <c r="E52" s="42">
        <v>1</v>
      </c>
    </row>
    <row r="53" spans="1:5" outlineLevel="1" x14ac:dyDescent="0.25">
      <c r="A53" s="39" t="s">
        <v>67</v>
      </c>
      <c r="B53" s="40"/>
      <c r="C53" s="44"/>
      <c r="D53" s="41"/>
      <c r="E53" s="42">
        <v>1</v>
      </c>
    </row>
    <row r="54" spans="1:5" outlineLevel="1" x14ac:dyDescent="0.25">
      <c r="A54" s="39" t="s">
        <v>67</v>
      </c>
      <c r="B54" s="40"/>
      <c r="C54" s="44"/>
      <c r="D54" s="41"/>
      <c r="E54" s="42">
        <v>1</v>
      </c>
    </row>
    <row r="55" spans="1:5" outlineLevel="1" x14ac:dyDescent="0.25">
      <c r="A55" s="39" t="s">
        <v>68</v>
      </c>
      <c r="B55" s="40"/>
      <c r="C55" s="44">
        <v>312</v>
      </c>
      <c r="D55" s="41" t="s">
        <v>362</v>
      </c>
      <c r="E55" s="42">
        <v>1</v>
      </c>
    </row>
    <row r="56" spans="1:5" outlineLevel="1" x14ac:dyDescent="0.25">
      <c r="A56" s="39" t="s">
        <v>68</v>
      </c>
      <c r="B56" s="40"/>
      <c r="C56" s="44"/>
      <c r="D56" s="41"/>
      <c r="E56" s="42">
        <v>1</v>
      </c>
    </row>
    <row r="57" spans="1:5" outlineLevel="1" x14ac:dyDescent="0.25">
      <c r="A57" s="39" t="s">
        <v>69</v>
      </c>
      <c r="B57" s="40"/>
      <c r="C57" s="44">
        <v>313</v>
      </c>
      <c r="D57" s="41" t="s">
        <v>362</v>
      </c>
      <c r="E57" s="42">
        <v>1</v>
      </c>
    </row>
    <row r="58" spans="1:5" outlineLevel="1" x14ac:dyDescent="0.25">
      <c r="A58" s="39" t="s">
        <v>69</v>
      </c>
      <c r="B58" s="40"/>
      <c r="C58" s="44"/>
      <c r="D58" s="41"/>
      <c r="E58" s="42">
        <v>1</v>
      </c>
    </row>
    <row r="59" spans="1:5" outlineLevel="1" x14ac:dyDescent="0.25">
      <c r="A59" s="48" t="s">
        <v>70</v>
      </c>
      <c r="B59" s="49"/>
      <c r="C59" s="50">
        <v>306</v>
      </c>
      <c r="D59" s="51" t="s">
        <v>160</v>
      </c>
      <c r="E59" s="52">
        <v>1</v>
      </c>
    </row>
    <row r="60" spans="1:5" s="15" customFormat="1" outlineLevel="1" x14ac:dyDescent="0.25">
      <c r="A60" s="32"/>
      <c r="B60" s="29"/>
      <c r="C60" s="30"/>
      <c r="D60" s="31" t="s">
        <v>230</v>
      </c>
      <c r="E60" s="31">
        <f>SUBTOTAL(9,E2:E59)</f>
        <v>51</v>
      </c>
    </row>
  </sheetData>
  <autoFilter ref="A1:E59" xr:uid="{BAC7AC05-8236-423F-B5A8-2F640E0C7F7C}"/>
  <sortState ref="A2:E59">
    <sortCondition ref="D2:D5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CE20E-4B71-44E0-A754-58A92595357B}">
  <dimension ref="A1:E163"/>
  <sheetViews>
    <sheetView zoomScale="90" zoomScaleNormal="90" workbookViewId="0">
      <pane ySplit="1" topLeftCell="A2" activePane="bottomLeft" state="frozen"/>
      <selection pane="bottomLeft"/>
    </sheetView>
  </sheetViews>
  <sheetFormatPr baseColWidth="10" defaultColWidth="11.42578125" defaultRowHeight="15" outlineLevelRow="2" x14ac:dyDescent="0.25"/>
  <cols>
    <col min="1" max="1" width="12.7109375" style="24" customWidth="1"/>
    <col min="2" max="2" width="28.7109375" style="17" customWidth="1"/>
    <col min="3" max="3" width="18.7109375" style="15" customWidth="1"/>
    <col min="4" max="4" width="28.7109375" style="15" customWidth="1"/>
    <col min="5" max="5" width="21.7109375" style="15" customWidth="1"/>
    <col min="6" max="16384" width="11.42578125" style="17"/>
  </cols>
  <sheetData>
    <row r="1" spans="1:5" s="25" customFormat="1" ht="36" customHeight="1" x14ac:dyDescent="0.25">
      <c r="A1" s="73" t="s">
        <v>122</v>
      </c>
      <c r="B1" s="28" t="s">
        <v>374</v>
      </c>
      <c r="C1" s="73" t="s">
        <v>133</v>
      </c>
      <c r="D1" s="73" t="s">
        <v>77</v>
      </c>
      <c r="E1" s="73" t="s">
        <v>232</v>
      </c>
    </row>
    <row r="2" spans="1:5" s="15" customFormat="1" outlineLevel="2" x14ac:dyDescent="0.25">
      <c r="A2" s="66" t="s">
        <v>72</v>
      </c>
      <c r="B2" s="67"/>
      <c r="C2" s="38">
        <v>125</v>
      </c>
      <c r="D2" s="38" t="s">
        <v>158</v>
      </c>
      <c r="E2" s="38">
        <v>1</v>
      </c>
    </row>
    <row r="3" spans="1:5" s="23" customFormat="1" outlineLevel="2" x14ac:dyDescent="0.25">
      <c r="A3" s="68" t="s">
        <v>72</v>
      </c>
      <c r="B3" s="60"/>
      <c r="C3" s="41">
        <v>128</v>
      </c>
      <c r="D3" s="41" t="s">
        <v>158</v>
      </c>
      <c r="E3" s="41">
        <v>1</v>
      </c>
    </row>
    <row r="4" spans="1:5" outlineLevel="2" x14ac:dyDescent="0.25">
      <c r="A4" s="68" t="s">
        <v>72</v>
      </c>
      <c r="B4" s="60"/>
      <c r="C4" s="41">
        <v>123</v>
      </c>
      <c r="D4" s="41" t="s">
        <v>158</v>
      </c>
      <c r="E4" s="41">
        <v>1</v>
      </c>
    </row>
    <row r="5" spans="1:5" outlineLevel="2" x14ac:dyDescent="0.25">
      <c r="A5" s="68" t="s">
        <v>72</v>
      </c>
      <c r="B5" s="60"/>
      <c r="C5" s="41">
        <v>136</v>
      </c>
      <c r="D5" s="41" t="s">
        <v>158</v>
      </c>
      <c r="E5" s="41">
        <v>1</v>
      </c>
    </row>
    <row r="6" spans="1:5" outlineLevel="2" x14ac:dyDescent="0.25">
      <c r="A6" s="68" t="s">
        <v>72</v>
      </c>
      <c r="B6" s="60"/>
      <c r="C6" s="41">
        <v>124</v>
      </c>
      <c r="D6" s="41" t="s">
        <v>158</v>
      </c>
      <c r="E6" s="41">
        <v>1</v>
      </c>
    </row>
    <row r="7" spans="1:5" outlineLevel="2" x14ac:dyDescent="0.25">
      <c r="A7" s="68" t="s">
        <v>72</v>
      </c>
      <c r="B7" s="60"/>
      <c r="C7" s="41">
        <v>127</v>
      </c>
      <c r="D7" s="41" t="s">
        <v>158</v>
      </c>
      <c r="E7" s="41">
        <v>1</v>
      </c>
    </row>
    <row r="8" spans="1:5" outlineLevel="2" x14ac:dyDescent="0.25">
      <c r="A8" s="68" t="s">
        <v>72</v>
      </c>
      <c r="B8" s="60"/>
      <c r="C8" s="41">
        <v>133</v>
      </c>
      <c r="D8" s="41" t="s">
        <v>158</v>
      </c>
      <c r="E8" s="41">
        <v>1</v>
      </c>
    </row>
    <row r="9" spans="1:5" outlineLevel="2" x14ac:dyDescent="0.25">
      <c r="A9" s="68" t="s">
        <v>72</v>
      </c>
      <c r="B9" s="60"/>
      <c r="C9" s="41">
        <v>51</v>
      </c>
      <c r="D9" s="41" t="s">
        <v>158</v>
      </c>
      <c r="E9" s="41">
        <v>1</v>
      </c>
    </row>
    <row r="10" spans="1:5" outlineLevel="2" x14ac:dyDescent="0.25">
      <c r="A10" s="68" t="s">
        <v>121</v>
      </c>
      <c r="B10" s="60"/>
      <c r="C10" s="41">
        <v>126</v>
      </c>
      <c r="D10" s="41" t="s">
        <v>158</v>
      </c>
      <c r="E10" s="41">
        <v>1</v>
      </c>
    </row>
    <row r="11" spans="1:5" outlineLevel="1" x14ac:dyDescent="0.25">
      <c r="A11" s="68"/>
      <c r="B11" s="60"/>
      <c r="C11" s="41"/>
      <c r="D11" s="42" t="s">
        <v>172</v>
      </c>
      <c r="E11" s="43">
        <f>SUBTOTAL(9,E2:E10)</f>
        <v>9</v>
      </c>
    </row>
    <row r="12" spans="1:5" outlineLevel="2" x14ac:dyDescent="0.25">
      <c r="A12" s="68" t="s">
        <v>120</v>
      </c>
      <c r="B12" s="60"/>
      <c r="C12" s="41">
        <v>282</v>
      </c>
      <c r="D12" s="41" t="s">
        <v>124</v>
      </c>
      <c r="E12" s="41">
        <v>1</v>
      </c>
    </row>
    <row r="13" spans="1:5" outlineLevel="2" x14ac:dyDescent="0.25">
      <c r="A13" s="68" t="s">
        <v>120</v>
      </c>
      <c r="B13" s="60"/>
      <c r="C13" s="41">
        <v>280</v>
      </c>
      <c r="D13" s="41" t="s">
        <v>124</v>
      </c>
      <c r="E13" s="41">
        <v>1</v>
      </c>
    </row>
    <row r="14" spans="1:5" outlineLevel="2" x14ac:dyDescent="0.25">
      <c r="A14" s="68" t="s">
        <v>120</v>
      </c>
      <c r="B14" s="60"/>
      <c r="C14" s="41">
        <v>281</v>
      </c>
      <c r="D14" s="41" t="s">
        <v>124</v>
      </c>
      <c r="E14" s="41">
        <v>1</v>
      </c>
    </row>
    <row r="15" spans="1:5" outlineLevel="1" x14ac:dyDescent="0.25">
      <c r="A15" s="68"/>
      <c r="B15" s="60"/>
      <c r="C15" s="41"/>
      <c r="D15" s="42" t="s">
        <v>233</v>
      </c>
      <c r="E15" s="43">
        <f>SUBTOTAL(9,E12:E14)</f>
        <v>3</v>
      </c>
    </row>
    <row r="16" spans="1:5" outlineLevel="2" x14ac:dyDescent="0.25">
      <c r="A16" s="68" t="s">
        <v>120</v>
      </c>
      <c r="B16" s="60"/>
      <c r="C16" s="41">
        <v>137</v>
      </c>
      <c r="D16" s="41" t="s">
        <v>152</v>
      </c>
      <c r="E16" s="41">
        <v>1</v>
      </c>
    </row>
    <row r="17" spans="1:5" outlineLevel="2" x14ac:dyDescent="0.25">
      <c r="A17" s="68" t="s">
        <v>120</v>
      </c>
      <c r="B17" s="60"/>
      <c r="C17" s="41">
        <v>213</v>
      </c>
      <c r="D17" s="41" t="s">
        <v>152</v>
      </c>
      <c r="E17" s="41">
        <v>1</v>
      </c>
    </row>
    <row r="18" spans="1:5" outlineLevel="2" x14ac:dyDescent="0.25">
      <c r="A18" s="68" t="s">
        <v>120</v>
      </c>
      <c r="B18" s="60"/>
      <c r="C18" s="41">
        <v>145</v>
      </c>
      <c r="D18" s="41" t="s">
        <v>152</v>
      </c>
      <c r="E18" s="41">
        <v>1</v>
      </c>
    </row>
    <row r="19" spans="1:5" outlineLevel="2" x14ac:dyDescent="0.25">
      <c r="A19" s="68" t="s">
        <v>120</v>
      </c>
      <c r="B19" s="60"/>
      <c r="C19" s="41">
        <v>141</v>
      </c>
      <c r="D19" s="41" t="s">
        <v>152</v>
      </c>
      <c r="E19" s="41">
        <v>1</v>
      </c>
    </row>
    <row r="20" spans="1:5" outlineLevel="2" x14ac:dyDescent="0.25">
      <c r="A20" s="68" t="s">
        <v>120</v>
      </c>
      <c r="B20" s="60"/>
      <c r="C20" s="41">
        <v>168</v>
      </c>
      <c r="D20" s="41" t="s">
        <v>152</v>
      </c>
      <c r="E20" s="41">
        <v>1</v>
      </c>
    </row>
    <row r="21" spans="1:5" outlineLevel="2" x14ac:dyDescent="0.25">
      <c r="A21" s="68" t="s">
        <v>120</v>
      </c>
      <c r="B21" s="60"/>
      <c r="C21" s="41">
        <v>140</v>
      </c>
      <c r="D21" s="41" t="s">
        <v>152</v>
      </c>
      <c r="E21" s="41">
        <v>1</v>
      </c>
    </row>
    <row r="22" spans="1:5" outlineLevel="2" x14ac:dyDescent="0.25">
      <c r="A22" s="68" t="s">
        <v>120</v>
      </c>
      <c r="B22" s="60"/>
      <c r="C22" s="41">
        <v>65</v>
      </c>
      <c r="D22" s="41" t="s">
        <v>152</v>
      </c>
      <c r="E22" s="41">
        <v>1</v>
      </c>
    </row>
    <row r="23" spans="1:5" outlineLevel="2" x14ac:dyDescent="0.25">
      <c r="A23" s="68" t="s">
        <v>120</v>
      </c>
      <c r="B23" s="60"/>
      <c r="C23" s="41">
        <v>148</v>
      </c>
      <c r="D23" s="41" t="s">
        <v>152</v>
      </c>
      <c r="E23" s="41">
        <v>1</v>
      </c>
    </row>
    <row r="24" spans="1:5" outlineLevel="2" x14ac:dyDescent="0.25">
      <c r="A24" s="68" t="s">
        <v>120</v>
      </c>
      <c r="B24" s="60"/>
      <c r="C24" s="41">
        <v>139</v>
      </c>
      <c r="D24" s="41" t="s">
        <v>152</v>
      </c>
      <c r="E24" s="41">
        <v>1</v>
      </c>
    </row>
    <row r="25" spans="1:5" outlineLevel="2" x14ac:dyDescent="0.25">
      <c r="A25" s="68" t="s">
        <v>120</v>
      </c>
      <c r="B25" s="60"/>
      <c r="C25" s="41">
        <v>85</v>
      </c>
      <c r="D25" s="41" t="s">
        <v>152</v>
      </c>
      <c r="E25" s="41">
        <v>1</v>
      </c>
    </row>
    <row r="26" spans="1:5" outlineLevel="2" x14ac:dyDescent="0.25">
      <c r="A26" s="68" t="s">
        <v>120</v>
      </c>
      <c r="B26" s="60"/>
      <c r="C26" s="41">
        <v>117</v>
      </c>
      <c r="D26" s="41" t="s">
        <v>152</v>
      </c>
      <c r="E26" s="41">
        <v>1</v>
      </c>
    </row>
    <row r="27" spans="1:5" outlineLevel="2" x14ac:dyDescent="0.25">
      <c r="A27" s="68" t="s">
        <v>121</v>
      </c>
      <c r="B27" s="60"/>
      <c r="C27" s="41">
        <v>146</v>
      </c>
      <c r="D27" s="41" t="s">
        <v>152</v>
      </c>
      <c r="E27" s="41">
        <v>1</v>
      </c>
    </row>
    <row r="28" spans="1:5" outlineLevel="2" x14ac:dyDescent="0.25">
      <c r="A28" s="68" t="s">
        <v>121</v>
      </c>
      <c r="B28" s="60"/>
      <c r="C28" s="41">
        <v>150</v>
      </c>
      <c r="D28" s="41" t="s">
        <v>152</v>
      </c>
      <c r="E28" s="41">
        <v>1</v>
      </c>
    </row>
    <row r="29" spans="1:5" outlineLevel="1" x14ac:dyDescent="0.25">
      <c r="A29" s="68"/>
      <c r="B29" s="60"/>
      <c r="C29" s="41"/>
      <c r="D29" s="42" t="s">
        <v>182</v>
      </c>
      <c r="E29" s="43">
        <f>SUBTOTAL(9,E16:E28)</f>
        <v>13</v>
      </c>
    </row>
    <row r="30" spans="1:5" outlineLevel="2" x14ac:dyDescent="0.25">
      <c r="A30" s="68" t="s">
        <v>121</v>
      </c>
      <c r="B30" s="60"/>
      <c r="C30" s="41">
        <v>55</v>
      </c>
      <c r="D30" s="41" t="s">
        <v>129</v>
      </c>
      <c r="E30" s="41">
        <v>1</v>
      </c>
    </row>
    <row r="31" spans="1:5" outlineLevel="1" x14ac:dyDescent="0.25">
      <c r="A31" s="68"/>
      <c r="B31" s="60"/>
      <c r="C31" s="41"/>
      <c r="D31" s="42" t="s">
        <v>184</v>
      </c>
      <c r="E31" s="43">
        <f>SUBTOTAL(9,E30:E30)</f>
        <v>1</v>
      </c>
    </row>
    <row r="32" spans="1:5" outlineLevel="2" x14ac:dyDescent="0.25">
      <c r="A32" s="68" t="s">
        <v>121</v>
      </c>
      <c r="B32" s="60"/>
      <c r="C32" s="41">
        <v>54</v>
      </c>
      <c r="D32" s="41" t="s">
        <v>142</v>
      </c>
      <c r="E32" s="41">
        <v>1</v>
      </c>
    </row>
    <row r="33" spans="1:5" outlineLevel="2" x14ac:dyDescent="0.25">
      <c r="A33" s="68" t="s">
        <v>121</v>
      </c>
      <c r="B33" s="60"/>
      <c r="C33" s="41">
        <v>211</v>
      </c>
      <c r="D33" s="41" t="s">
        <v>142</v>
      </c>
      <c r="E33" s="41">
        <v>1</v>
      </c>
    </row>
    <row r="34" spans="1:5" outlineLevel="1" x14ac:dyDescent="0.25">
      <c r="A34" s="68"/>
      <c r="B34" s="60"/>
      <c r="C34" s="41"/>
      <c r="D34" s="42" t="s">
        <v>189</v>
      </c>
      <c r="E34" s="43">
        <f>SUBTOTAL(9,E32:E33)</f>
        <v>2</v>
      </c>
    </row>
    <row r="35" spans="1:5" outlineLevel="2" x14ac:dyDescent="0.25">
      <c r="A35" s="68" t="s">
        <v>74</v>
      </c>
      <c r="B35" s="60"/>
      <c r="C35" s="41">
        <v>283</v>
      </c>
      <c r="D35" s="41" t="s">
        <v>127</v>
      </c>
      <c r="E35" s="41">
        <v>1</v>
      </c>
    </row>
    <row r="36" spans="1:5" outlineLevel="1" x14ac:dyDescent="0.25">
      <c r="A36" s="68"/>
      <c r="B36" s="60"/>
      <c r="C36" s="41"/>
      <c r="D36" s="42" t="s">
        <v>234</v>
      </c>
      <c r="E36" s="43">
        <f>SUBTOTAL(9,E35:E35)</f>
        <v>1</v>
      </c>
    </row>
    <row r="37" spans="1:5" outlineLevel="2" x14ac:dyDescent="0.25">
      <c r="A37" s="68" t="s">
        <v>121</v>
      </c>
      <c r="B37" s="60"/>
      <c r="C37" s="41">
        <v>149</v>
      </c>
      <c r="D37" s="41" t="s">
        <v>131</v>
      </c>
      <c r="E37" s="41">
        <v>1</v>
      </c>
    </row>
    <row r="38" spans="1:5" outlineLevel="2" x14ac:dyDescent="0.25">
      <c r="A38" s="68" t="s">
        <v>121</v>
      </c>
      <c r="B38" s="60"/>
      <c r="C38" s="41">
        <v>271</v>
      </c>
      <c r="D38" s="41" t="s">
        <v>131</v>
      </c>
      <c r="E38" s="41">
        <v>1</v>
      </c>
    </row>
    <row r="39" spans="1:5" outlineLevel="1" x14ac:dyDescent="0.25">
      <c r="A39" s="68"/>
      <c r="B39" s="60"/>
      <c r="C39" s="41"/>
      <c r="D39" s="42" t="s">
        <v>193</v>
      </c>
      <c r="E39" s="43">
        <f>SUBTOTAL(9,E37:E38)</f>
        <v>2</v>
      </c>
    </row>
    <row r="40" spans="1:5" outlineLevel="2" x14ac:dyDescent="0.25">
      <c r="A40" s="68" t="s">
        <v>121</v>
      </c>
      <c r="B40" s="60"/>
      <c r="C40" s="41">
        <v>244</v>
      </c>
      <c r="D40" s="41" t="s">
        <v>96</v>
      </c>
      <c r="E40" s="41">
        <v>1</v>
      </c>
    </row>
    <row r="41" spans="1:5" outlineLevel="1" x14ac:dyDescent="0.25">
      <c r="A41" s="68"/>
      <c r="B41" s="60"/>
      <c r="C41" s="41"/>
      <c r="D41" s="42" t="s">
        <v>235</v>
      </c>
      <c r="E41" s="43">
        <f>SUBTOTAL(9,E40:E40)</f>
        <v>1</v>
      </c>
    </row>
    <row r="42" spans="1:5" outlineLevel="2" x14ac:dyDescent="0.25">
      <c r="A42" s="68" t="s">
        <v>74</v>
      </c>
      <c r="B42" s="60"/>
      <c r="C42" s="41">
        <v>258</v>
      </c>
      <c r="D42" s="69" t="s">
        <v>88</v>
      </c>
      <c r="E42" s="69">
        <v>1</v>
      </c>
    </row>
    <row r="43" spans="1:5" outlineLevel="2" x14ac:dyDescent="0.25">
      <c r="A43" s="68" t="s">
        <v>74</v>
      </c>
      <c r="B43" s="60"/>
      <c r="C43" s="41">
        <v>250</v>
      </c>
      <c r="D43" s="69" t="s">
        <v>88</v>
      </c>
      <c r="E43" s="69">
        <v>1</v>
      </c>
    </row>
    <row r="44" spans="1:5" outlineLevel="1" x14ac:dyDescent="0.25">
      <c r="A44" s="68"/>
      <c r="B44" s="60"/>
      <c r="C44" s="41"/>
      <c r="D44" s="42" t="s">
        <v>236</v>
      </c>
      <c r="E44" s="43">
        <f>SUBTOTAL(9,E42:E43)</f>
        <v>2</v>
      </c>
    </row>
    <row r="45" spans="1:5" outlineLevel="2" x14ac:dyDescent="0.25">
      <c r="A45" s="68" t="s">
        <v>74</v>
      </c>
      <c r="B45" s="60"/>
      <c r="C45" s="41">
        <v>259</v>
      </c>
      <c r="D45" s="69" t="s">
        <v>164</v>
      </c>
      <c r="E45" s="69">
        <v>1</v>
      </c>
    </row>
    <row r="46" spans="1:5" outlineLevel="1" x14ac:dyDescent="0.25">
      <c r="A46" s="68"/>
      <c r="B46" s="60"/>
      <c r="C46" s="41"/>
      <c r="D46" s="42" t="s">
        <v>237</v>
      </c>
      <c r="E46" s="43">
        <f>SUBTOTAL(9,E45:E45)</f>
        <v>1</v>
      </c>
    </row>
    <row r="47" spans="1:5" outlineLevel="2" x14ac:dyDescent="0.25">
      <c r="A47" s="68" t="s">
        <v>74</v>
      </c>
      <c r="B47" s="60"/>
      <c r="C47" s="41">
        <v>295</v>
      </c>
      <c r="D47" s="70" t="s">
        <v>89</v>
      </c>
      <c r="E47" s="70">
        <v>1</v>
      </c>
    </row>
    <row r="48" spans="1:5" outlineLevel="2" x14ac:dyDescent="0.25">
      <c r="A48" s="68" t="s">
        <v>74</v>
      </c>
      <c r="B48" s="60"/>
      <c r="C48" s="41">
        <v>297</v>
      </c>
      <c r="D48" s="70" t="s">
        <v>89</v>
      </c>
      <c r="E48" s="70">
        <v>1</v>
      </c>
    </row>
    <row r="49" spans="1:5" outlineLevel="1" x14ac:dyDescent="0.25">
      <c r="A49" s="68"/>
      <c r="B49" s="60"/>
      <c r="C49" s="41"/>
      <c r="D49" s="42" t="s">
        <v>238</v>
      </c>
      <c r="E49" s="43">
        <f>SUBTOTAL(9,E47:E48)</f>
        <v>2</v>
      </c>
    </row>
    <row r="50" spans="1:5" outlineLevel="2" x14ac:dyDescent="0.25">
      <c r="A50" s="68" t="s">
        <v>121</v>
      </c>
      <c r="B50" s="60"/>
      <c r="C50" s="41">
        <v>152</v>
      </c>
      <c r="D50" s="41" t="s">
        <v>128</v>
      </c>
      <c r="E50" s="41">
        <v>1</v>
      </c>
    </row>
    <row r="51" spans="1:5" outlineLevel="2" x14ac:dyDescent="0.25">
      <c r="A51" s="68" t="s">
        <v>121</v>
      </c>
      <c r="B51" s="60"/>
      <c r="C51" s="41">
        <v>143</v>
      </c>
      <c r="D51" s="41" t="s">
        <v>128</v>
      </c>
      <c r="E51" s="41">
        <v>1</v>
      </c>
    </row>
    <row r="52" spans="1:5" outlineLevel="1" x14ac:dyDescent="0.25">
      <c r="A52" s="68"/>
      <c r="B52" s="60"/>
      <c r="C52" s="41"/>
      <c r="D52" s="42" t="s">
        <v>205</v>
      </c>
      <c r="E52" s="43">
        <f>SUBTOTAL(9,E50:E51)</f>
        <v>2</v>
      </c>
    </row>
    <row r="53" spans="1:5" s="15" customFormat="1" outlineLevel="2" x14ac:dyDescent="0.25">
      <c r="A53" s="68" t="s">
        <v>120</v>
      </c>
      <c r="B53" s="60"/>
      <c r="C53" s="41">
        <v>38</v>
      </c>
      <c r="D53" s="41" t="s">
        <v>125</v>
      </c>
      <c r="E53" s="41">
        <v>1</v>
      </c>
    </row>
    <row r="54" spans="1:5" s="15" customFormat="1" outlineLevel="1" x14ac:dyDescent="0.25">
      <c r="A54" s="68"/>
      <c r="B54" s="60"/>
      <c r="C54" s="41"/>
      <c r="D54" s="42" t="s">
        <v>239</v>
      </c>
      <c r="E54" s="43">
        <f>SUBTOTAL(9,E53:E53)</f>
        <v>1</v>
      </c>
    </row>
    <row r="55" spans="1:5" outlineLevel="2" x14ac:dyDescent="0.25">
      <c r="A55" s="68" t="s">
        <v>120</v>
      </c>
      <c r="B55" s="60"/>
      <c r="C55" s="41">
        <v>154</v>
      </c>
      <c r="D55" s="41" t="s">
        <v>107</v>
      </c>
      <c r="E55" s="41">
        <v>1</v>
      </c>
    </row>
    <row r="56" spans="1:5" outlineLevel="1" x14ac:dyDescent="0.25">
      <c r="A56" s="68"/>
      <c r="B56" s="60"/>
      <c r="C56" s="41"/>
      <c r="D56" s="42" t="s">
        <v>213</v>
      </c>
      <c r="E56" s="43">
        <f>SUBTOTAL(9,E55:E55)</f>
        <v>1</v>
      </c>
    </row>
    <row r="57" spans="1:5" outlineLevel="2" x14ac:dyDescent="0.25">
      <c r="A57" s="68" t="s">
        <v>121</v>
      </c>
      <c r="B57" s="60"/>
      <c r="C57" s="41">
        <v>216</v>
      </c>
      <c r="D57" s="41" t="s">
        <v>119</v>
      </c>
      <c r="E57" s="41">
        <v>1</v>
      </c>
    </row>
    <row r="58" spans="1:5" outlineLevel="1" x14ac:dyDescent="0.25">
      <c r="A58" s="68"/>
      <c r="B58" s="60"/>
      <c r="C58" s="41"/>
      <c r="D58" s="42" t="s">
        <v>216</v>
      </c>
      <c r="E58" s="43">
        <f>SUBTOTAL(9,E57:E57)</f>
        <v>1</v>
      </c>
    </row>
    <row r="59" spans="1:5" outlineLevel="2" x14ac:dyDescent="0.25">
      <c r="A59" s="68" t="s">
        <v>120</v>
      </c>
      <c r="B59" s="60"/>
      <c r="C59" s="41">
        <v>147</v>
      </c>
      <c r="D59" s="41" t="s">
        <v>99</v>
      </c>
      <c r="E59" s="41">
        <v>1</v>
      </c>
    </row>
    <row r="60" spans="1:5" outlineLevel="1" x14ac:dyDescent="0.25">
      <c r="A60" s="68"/>
      <c r="B60" s="60"/>
      <c r="C60" s="41"/>
      <c r="D60" s="42" t="s">
        <v>217</v>
      </c>
      <c r="E60" s="43">
        <f>SUBTOTAL(9,E59:E59)</f>
        <v>1</v>
      </c>
    </row>
    <row r="61" spans="1:5" outlineLevel="2" x14ac:dyDescent="0.25">
      <c r="A61" s="68" t="s">
        <v>72</v>
      </c>
      <c r="B61" s="60"/>
      <c r="C61" s="41">
        <v>273</v>
      </c>
      <c r="D61" s="41" t="s">
        <v>98</v>
      </c>
      <c r="E61" s="41">
        <v>1</v>
      </c>
    </row>
    <row r="62" spans="1:5" outlineLevel="2" x14ac:dyDescent="0.25">
      <c r="A62" s="68" t="s">
        <v>120</v>
      </c>
      <c r="B62" s="60"/>
      <c r="C62" s="41">
        <v>62</v>
      </c>
      <c r="D62" s="41" t="s">
        <v>98</v>
      </c>
      <c r="E62" s="41">
        <v>1</v>
      </c>
    </row>
    <row r="63" spans="1:5" outlineLevel="2" x14ac:dyDescent="0.25">
      <c r="A63" s="68" t="s">
        <v>120</v>
      </c>
      <c r="B63" s="60"/>
      <c r="C63" s="41">
        <v>113</v>
      </c>
      <c r="D63" s="41" t="s">
        <v>98</v>
      </c>
      <c r="E63" s="41">
        <v>1</v>
      </c>
    </row>
    <row r="64" spans="1:5" outlineLevel="2" x14ac:dyDescent="0.25">
      <c r="A64" s="68" t="s">
        <v>120</v>
      </c>
      <c r="B64" s="60"/>
      <c r="C64" s="41">
        <v>112</v>
      </c>
      <c r="D64" s="41" t="s">
        <v>98</v>
      </c>
      <c r="E64" s="41">
        <v>1</v>
      </c>
    </row>
    <row r="65" spans="1:5" outlineLevel="1" x14ac:dyDescent="0.25">
      <c r="A65" s="68"/>
      <c r="B65" s="60"/>
      <c r="C65" s="41"/>
      <c r="D65" s="42" t="s">
        <v>218</v>
      </c>
      <c r="E65" s="43">
        <f>SUBTOTAL(9,E61:E64)</f>
        <v>4</v>
      </c>
    </row>
    <row r="66" spans="1:5" outlineLevel="2" x14ac:dyDescent="0.25">
      <c r="A66" s="68" t="s">
        <v>120</v>
      </c>
      <c r="B66" s="60"/>
      <c r="C66" s="41">
        <v>180</v>
      </c>
      <c r="D66" s="41" t="s">
        <v>103</v>
      </c>
      <c r="E66" s="41">
        <v>1</v>
      </c>
    </row>
    <row r="67" spans="1:5" outlineLevel="2" x14ac:dyDescent="0.25">
      <c r="A67" s="68" t="s">
        <v>120</v>
      </c>
      <c r="B67" s="60"/>
      <c r="C67" s="41">
        <v>151</v>
      </c>
      <c r="D67" s="41" t="s">
        <v>103</v>
      </c>
      <c r="E67" s="41">
        <v>1</v>
      </c>
    </row>
    <row r="68" spans="1:5" outlineLevel="2" x14ac:dyDescent="0.25">
      <c r="A68" s="68" t="s">
        <v>120</v>
      </c>
      <c r="B68" s="60"/>
      <c r="C68" s="41">
        <v>142</v>
      </c>
      <c r="D68" s="41" t="s">
        <v>103</v>
      </c>
      <c r="E68" s="41">
        <v>1</v>
      </c>
    </row>
    <row r="69" spans="1:5" outlineLevel="1" x14ac:dyDescent="0.25">
      <c r="A69" s="68"/>
      <c r="B69" s="60"/>
      <c r="C69" s="41"/>
      <c r="D69" s="42" t="s">
        <v>219</v>
      </c>
      <c r="E69" s="43">
        <f>SUBTOTAL(9,E66:E68)</f>
        <v>3</v>
      </c>
    </row>
    <row r="70" spans="1:5" outlineLevel="2" x14ac:dyDescent="0.25">
      <c r="A70" s="68" t="s">
        <v>75</v>
      </c>
      <c r="B70" s="60"/>
      <c r="C70" s="44">
        <v>239</v>
      </c>
      <c r="D70" s="69" t="s">
        <v>92</v>
      </c>
      <c r="E70" s="69">
        <v>1</v>
      </c>
    </row>
    <row r="71" spans="1:5" outlineLevel="2" x14ac:dyDescent="0.25">
      <c r="A71" s="68" t="s">
        <v>75</v>
      </c>
      <c r="B71" s="60"/>
      <c r="C71" s="44">
        <v>238</v>
      </c>
      <c r="D71" s="69" t="s">
        <v>92</v>
      </c>
      <c r="E71" s="69">
        <v>1</v>
      </c>
    </row>
    <row r="72" spans="1:5" outlineLevel="1" x14ac:dyDescent="0.25">
      <c r="A72" s="68"/>
      <c r="B72" s="60"/>
      <c r="C72" s="41"/>
      <c r="D72" s="42" t="s">
        <v>240</v>
      </c>
      <c r="E72" s="43">
        <f>SUBTOTAL(9,E70:E71)</f>
        <v>2</v>
      </c>
    </row>
    <row r="73" spans="1:5" outlineLevel="2" x14ac:dyDescent="0.25">
      <c r="A73" s="68" t="s">
        <v>75</v>
      </c>
      <c r="B73" s="60"/>
      <c r="C73" s="41">
        <v>40</v>
      </c>
      <c r="D73" s="41" t="s">
        <v>162</v>
      </c>
      <c r="E73" s="41">
        <v>1</v>
      </c>
    </row>
    <row r="74" spans="1:5" outlineLevel="2" x14ac:dyDescent="0.25">
      <c r="A74" s="68" t="s">
        <v>75</v>
      </c>
      <c r="B74" s="60"/>
      <c r="C74" s="41">
        <v>39</v>
      </c>
      <c r="D74" s="41" t="s">
        <v>162</v>
      </c>
      <c r="E74" s="41">
        <v>1</v>
      </c>
    </row>
    <row r="75" spans="1:5" outlineLevel="1" x14ac:dyDescent="0.25">
      <c r="A75" s="68"/>
      <c r="B75" s="60"/>
      <c r="C75" s="41"/>
      <c r="D75" s="42" t="s">
        <v>241</v>
      </c>
      <c r="E75" s="43">
        <f>SUBTOTAL(9,E73:E74)</f>
        <v>2</v>
      </c>
    </row>
    <row r="76" spans="1:5" outlineLevel="2" x14ac:dyDescent="0.25">
      <c r="A76" s="68" t="s">
        <v>75</v>
      </c>
      <c r="B76" s="60"/>
      <c r="C76" s="44">
        <v>100</v>
      </c>
      <c r="D76" s="41" t="s">
        <v>70</v>
      </c>
      <c r="E76" s="41">
        <v>1</v>
      </c>
    </row>
    <row r="77" spans="1:5" outlineLevel="2" x14ac:dyDescent="0.25">
      <c r="A77" s="68" t="s">
        <v>75</v>
      </c>
      <c r="B77" s="60"/>
      <c r="C77" s="41">
        <v>284</v>
      </c>
      <c r="D77" s="41" t="s">
        <v>363</v>
      </c>
      <c r="E77" s="41">
        <v>1</v>
      </c>
    </row>
    <row r="78" spans="1:5" outlineLevel="1" x14ac:dyDescent="0.25">
      <c r="A78" s="68"/>
      <c r="B78" s="60"/>
      <c r="C78" s="41"/>
      <c r="D78" s="42" t="s">
        <v>242</v>
      </c>
      <c r="E78" s="43">
        <f>SUBTOTAL(9,E76:E77)</f>
        <v>2</v>
      </c>
    </row>
    <row r="79" spans="1:5" outlineLevel="2" x14ac:dyDescent="0.25">
      <c r="A79" s="68" t="s">
        <v>74</v>
      </c>
      <c r="B79" s="60"/>
      <c r="C79" s="41">
        <v>261</v>
      </c>
      <c r="D79" s="69" t="s">
        <v>85</v>
      </c>
      <c r="E79" s="69">
        <v>1</v>
      </c>
    </row>
    <row r="80" spans="1:5" outlineLevel="1" x14ac:dyDescent="0.25">
      <c r="A80" s="68"/>
      <c r="B80" s="60"/>
      <c r="C80" s="41"/>
      <c r="D80" s="42" t="s">
        <v>243</v>
      </c>
      <c r="E80" s="43">
        <f>SUBTOTAL(9,E79:E79)</f>
        <v>1</v>
      </c>
    </row>
    <row r="81" spans="1:5" outlineLevel="2" x14ac:dyDescent="0.25">
      <c r="A81" s="68" t="s">
        <v>74</v>
      </c>
      <c r="B81" s="60"/>
      <c r="C81" s="44"/>
      <c r="D81" s="69" t="s">
        <v>86</v>
      </c>
      <c r="E81" s="69">
        <v>1</v>
      </c>
    </row>
    <row r="82" spans="1:5" outlineLevel="1" x14ac:dyDescent="0.25">
      <c r="A82" s="68"/>
      <c r="B82" s="60"/>
      <c r="C82" s="41"/>
      <c r="D82" s="42" t="s">
        <v>223</v>
      </c>
      <c r="E82" s="43">
        <f>SUBTOTAL(9,E81:E81)</f>
        <v>1</v>
      </c>
    </row>
    <row r="83" spans="1:5" outlineLevel="2" x14ac:dyDescent="0.25">
      <c r="A83" s="68" t="s">
        <v>74</v>
      </c>
      <c r="B83" s="60"/>
      <c r="C83" s="41">
        <v>41</v>
      </c>
      <c r="D83" s="41" t="s">
        <v>80</v>
      </c>
      <c r="E83" s="41">
        <v>1</v>
      </c>
    </row>
    <row r="84" spans="1:5" outlineLevel="1" x14ac:dyDescent="0.25">
      <c r="A84" s="68"/>
      <c r="B84" s="60"/>
      <c r="C84" s="41"/>
      <c r="D84" s="42" t="s">
        <v>244</v>
      </c>
      <c r="E84" s="43">
        <f>SUBTOTAL(9,E83:E83)</f>
        <v>1</v>
      </c>
    </row>
    <row r="85" spans="1:5" outlineLevel="2" x14ac:dyDescent="0.25">
      <c r="A85" s="68" t="s">
        <v>75</v>
      </c>
      <c r="B85" s="60"/>
      <c r="C85" s="44">
        <v>61</v>
      </c>
      <c r="D85" s="41" t="s">
        <v>165</v>
      </c>
      <c r="E85" s="41">
        <v>1</v>
      </c>
    </row>
    <row r="86" spans="1:5" outlineLevel="2" x14ac:dyDescent="0.25">
      <c r="A86" s="68" t="s">
        <v>75</v>
      </c>
      <c r="B86" s="60"/>
      <c r="C86" s="44">
        <v>84</v>
      </c>
      <c r="D86" s="41" t="s">
        <v>165</v>
      </c>
      <c r="E86" s="41">
        <v>1</v>
      </c>
    </row>
    <row r="87" spans="1:5" outlineLevel="1" x14ac:dyDescent="0.25">
      <c r="A87" s="68"/>
      <c r="B87" s="60"/>
      <c r="C87" s="44"/>
      <c r="D87" s="42" t="s">
        <v>245</v>
      </c>
      <c r="E87" s="43">
        <f>SUBTOTAL(9,E85:E86)</f>
        <v>2</v>
      </c>
    </row>
    <row r="88" spans="1:5" outlineLevel="2" x14ac:dyDescent="0.25">
      <c r="A88" s="68" t="s">
        <v>75</v>
      </c>
      <c r="B88" s="60"/>
      <c r="C88" s="44">
        <v>316</v>
      </c>
      <c r="D88" s="69" t="s">
        <v>84</v>
      </c>
      <c r="E88" s="69">
        <v>1</v>
      </c>
    </row>
    <row r="89" spans="1:5" outlineLevel="2" x14ac:dyDescent="0.25">
      <c r="A89" s="68" t="s">
        <v>75</v>
      </c>
      <c r="B89" s="60"/>
      <c r="C89" s="44">
        <v>315</v>
      </c>
      <c r="D89" s="69" t="s">
        <v>84</v>
      </c>
      <c r="E89" s="69">
        <v>1</v>
      </c>
    </row>
    <row r="90" spans="1:5" outlineLevel="1" x14ac:dyDescent="0.25">
      <c r="A90" s="68"/>
      <c r="B90" s="60"/>
      <c r="C90" s="41"/>
      <c r="D90" s="42" t="s">
        <v>246</v>
      </c>
      <c r="E90" s="43">
        <f>SUBTOTAL(9,E88:E89)</f>
        <v>2</v>
      </c>
    </row>
    <row r="91" spans="1:5" outlineLevel="2" x14ac:dyDescent="0.25">
      <c r="A91" s="68" t="s">
        <v>76</v>
      </c>
      <c r="B91" s="60"/>
      <c r="C91" s="44">
        <v>144</v>
      </c>
      <c r="D91" s="41" t="s">
        <v>168</v>
      </c>
      <c r="E91" s="41">
        <v>1</v>
      </c>
    </row>
    <row r="92" spans="1:5" outlineLevel="2" x14ac:dyDescent="0.25">
      <c r="A92" s="68" t="s">
        <v>76</v>
      </c>
      <c r="B92" s="60"/>
      <c r="C92" s="44">
        <v>153</v>
      </c>
      <c r="D92" s="41" t="s">
        <v>168</v>
      </c>
      <c r="E92" s="41">
        <v>1</v>
      </c>
    </row>
    <row r="93" spans="1:5" outlineLevel="1" x14ac:dyDescent="0.25">
      <c r="A93" s="68"/>
      <c r="B93" s="60"/>
      <c r="C93" s="44"/>
      <c r="D93" s="42" t="s">
        <v>247</v>
      </c>
      <c r="E93" s="43">
        <f>SUBTOTAL(9,E91:E92)</f>
        <v>2</v>
      </c>
    </row>
    <row r="94" spans="1:5" outlineLevel="2" x14ac:dyDescent="0.25">
      <c r="A94" s="68" t="s">
        <v>76</v>
      </c>
      <c r="B94" s="60"/>
      <c r="C94" s="69"/>
      <c r="D94" s="69" t="s">
        <v>95</v>
      </c>
      <c r="E94" s="69">
        <v>1</v>
      </c>
    </row>
    <row r="95" spans="1:5" outlineLevel="1" x14ac:dyDescent="0.25">
      <c r="A95" s="68"/>
      <c r="B95" s="60"/>
      <c r="C95" s="41"/>
      <c r="D95" s="42" t="s">
        <v>248</v>
      </c>
      <c r="E95" s="43">
        <f>SUBTOTAL(9,E94:E94)</f>
        <v>1</v>
      </c>
    </row>
    <row r="96" spans="1:5" outlineLevel="2" x14ac:dyDescent="0.25">
      <c r="A96" s="68" t="s">
        <v>76</v>
      </c>
      <c r="B96" s="60"/>
      <c r="C96" s="44">
        <v>138</v>
      </c>
      <c r="D96" s="41" t="s">
        <v>167</v>
      </c>
      <c r="E96" s="41">
        <v>1</v>
      </c>
    </row>
    <row r="97" spans="1:5" outlineLevel="2" x14ac:dyDescent="0.25">
      <c r="A97" s="68" t="s">
        <v>76</v>
      </c>
      <c r="B97" s="60"/>
      <c r="C97" s="44">
        <v>95</v>
      </c>
      <c r="D97" s="41" t="s">
        <v>167</v>
      </c>
      <c r="E97" s="41">
        <v>1</v>
      </c>
    </row>
    <row r="98" spans="1:5" outlineLevel="2" x14ac:dyDescent="0.25">
      <c r="A98" s="68" t="s">
        <v>76</v>
      </c>
      <c r="B98" s="60"/>
      <c r="C98" s="44">
        <v>215</v>
      </c>
      <c r="D98" s="41" t="s">
        <v>167</v>
      </c>
      <c r="E98" s="41">
        <v>1</v>
      </c>
    </row>
    <row r="99" spans="1:5" outlineLevel="1" x14ac:dyDescent="0.25">
      <c r="A99" s="68"/>
      <c r="B99" s="60"/>
      <c r="C99" s="41"/>
      <c r="D99" s="42" t="s">
        <v>249</v>
      </c>
      <c r="E99" s="43">
        <f>SUBTOTAL(9,E96:E98)</f>
        <v>3</v>
      </c>
    </row>
    <row r="100" spans="1:5" outlineLevel="2" x14ac:dyDescent="0.25">
      <c r="A100" s="68" t="s">
        <v>76</v>
      </c>
      <c r="B100" s="60"/>
      <c r="C100" s="69"/>
      <c r="D100" s="69" t="s">
        <v>94</v>
      </c>
      <c r="E100" s="69">
        <v>1</v>
      </c>
    </row>
    <row r="101" spans="1:5" outlineLevel="1" x14ac:dyDescent="0.25">
      <c r="A101" s="68"/>
      <c r="B101" s="60"/>
      <c r="C101" s="41"/>
      <c r="D101" s="42" t="s">
        <v>250</v>
      </c>
      <c r="E101" s="43">
        <f>SUBTOTAL(9,E100:E100)</f>
        <v>1</v>
      </c>
    </row>
    <row r="102" spans="1:5" ht="20.45" customHeight="1" outlineLevel="2" x14ac:dyDescent="0.25">
      <c r="A102" s="68" t="s">
        <v>76</v>
      </c>
      <c r="B102" s="60"/>
      <c r="C102" s="44">
        <v>89</v>
      </c>
      <c r="D102" s="41" t="s">
        <v>123</v>
      </c>
      <c r="E102" s="41">
        <v>1</v>
      </c>
    </row>
    <row r="103" spans="1:5" ht="19.149999999999999" customHeight="1" outlineLevel="2" x14ac:dyDescent="0.25">
      <c r="A103" s="68"/>
      <c r="B103" s="60"/>
      <c r="C103" s="41"/>
      <c r="D103" s="41" t="s">
        <v>123</v>
      </c>
      <c r="E103" s="41">
        <v>1</v>
      </c>
    </row>
    <row r="104" spans="1:5" ht="19.149999999999999" customHeight="1" outlineLevel="1" x14ac:dyDescent="0.25">
      <c r="A104" s="68"/>
      <c r="B104" s="60"/>
      <c r="C104" s="41"/>
      <c r="D104" s="42" t="s">
        <v>251</v>
      </c>
      <c r="E104" s="43">
        <f>SUBTOTAL(9,E102:E103)</f>
        <v>2</v>
      </c>
    </row>
    <row r="105" spans="1:5" outlineLevel="2" x14ac:dyDescent="0.25">
      <c r="A105" s="68" t="s">
        <v>76</v>
      </c>
      <c r="B105" s="60"/>
      <c r="C105" s="41"/>
      <c r="D105" s="69" t="s">
        <v>93</v>
      </c>
      <c r="E105" s="69">
        <v>1</v>
      </c>
    </row>
    <row r="106" spans="1:5" outlineLevel="1" x14ac:dyDescent="0.25">
      <c r="A106" s="68"/>
      <c r="B106" s="60"/>
      <c r="C106" s="41"/>
      <c r="D106" s="42" t="s">
        <v>252</v>
      </c>
      <c r="E106" s="43">
        <f>SUBTOTAL(9,E105:E105)</f>
        <v>1</v>
      </c>
    </row>
    <row r="107" spans="1:5" ht="19.149999999999999" customHeight="1" outlineLevel="2" x14ac:dyDescent="0.25">
      <c r="A107" s="68" t="s">
        <v>76</v>
      </c>
      <c r="B107" s="60"/>
      <c r="C107" s="44">
        <v>131</v>
      </c>
      <c r="D107" s="41" t="s">
        <v>169</v>
      </c>
      <c r="E107" s="41">
        <v>1</v>
      </c>
    </row>
    <row r="108" spans="1:5" ht="21.6" customHeight="1" outlineLevel="2" x14ac:dyDescent="0.25">
      <c r="A108" s="68" t="s">
        <v>76</v>
      </c>
      <c r="B108" s="60"/>
      <c r="C108" s="44">
        <v>130</v>
      </c>
      <c r="D108" s="41" t="s">
        <v>169</v>
      </c>
      <c r="E108" s="41">
        <v>1</v>
      </c>
    </row>
    <row r="109" spans="1:5" outlineLevel="2" x14ac:dyDescent="0.25">
      <c r="A109" s="68" t="s">
        <v>76</v>
      </c>
      <c r="B109" s="60"/>
      <c r="C109" s="44">
        <v>129</v>
      </c>
      <c r="D109" s="41" t="s">
        <v>169</v>
      </c>
      <c r="E109" s="41">
        <v>1</v>
      </c>
    </row>
    <row r="110" spans="1:5" outlineLevel="1" x14ac:dyDescent="0.25">
      <c r="A110" s="68"/>
      <c r="B110" s="60"/>
      <c r="C110" s="41"/>
      <c r="D110" s="42" t="s">
        <v>253</v>
      </c>
      <c r="E110" s="43">
        <f>SUBTOTAL(9,E107:E109)</f>
        <v>3</v>
      </c>
    </row>
    <row r="111" spans="1:5" outlineLevel="2" x14ac:dyDescent="0.25">
      <c r="A111" s="68" t="s">
        <v>76</v>
      </c>
      <c r="B111" s="60"/>
      <c r="C111" s="44">
        <v>135</v>
      </c>
      <c r="D111" s="41" t="s">
        <v>166</v>
      </c>
      <c r="E111" s="41">
        <v>1</v>
      </c>
    </row>
    <row r="112" spans="1:5" outlineLevel="2" x14ac:dyDescent="0.25">
      <c r="A112" s="68" t="s">
        <v>76</v>
      </c>
      <c r="B112" s="60"/>
      <c r="C112" s="44">
        <v>132</v>
      </c>
      <c r="D112" s="41" t="s">
        <v>166</v>
      </c>
      <c r="E112" s="41">
        <v>1</v>
      </c>
    </row>
    <row r="113" spans="1:5" outlineLevel="1" x14ac:dyDescent="0.25">
      <c r="A113" s="68"/>
      <c r="B113" s="60"/>
      <c r="C113" s="41"/>
      <c r="D113" s="42" t="s">
        <v>254</v>
      </c>
      <c r="E113" s="43">
        <f>SUBTOTAL(9,E111:E112)</f>
        <v>2</v>
      </c>
    </row>
    <row r="114" spans="1:5" outlineLevel="2" x14ac:dyDescent="0.25">
      <c r="A114" s="68" t="s">
        <v>76</v>
      </c>
      <c r="B114" s="60"/>
      <c r="C114" s="41"/>
      <c r="D114" s="69" t="s">
        <v>87</v>
      </c>
      <c r="E114" s="69">
        <v>1</v>
      </c>
    </row>
    <row r="115" spans="1:5" outlineLevel="2" x14ac:dyDescent="0.25">
      <c r="A115" s="68" t="s">
        <v>76</v>
      </c>
      <c r="B115" s="60"/>
      <c r="C115" s="41"/>
      <c r="D115" s="69" t="s">
        <v>87</v>
      </c>
      <c r="E115" s="69">
        <v>1</v>
      </c>
    </row>
    <row r="116" spans="1:5" outlineLevel="2" x14ac:dyDescent="0.25">
      <c r="A116" s="68" t="s">
        <v>76</v>
      </c>
      <c r="B116" s="60"/>
      <c r="C116" s="41"/>
      <c r="D116" s="69" t="s">
        <v>87</v>
      </c>
      <c r="E116" s="69">
        <v>1</v>
      </c>
    </row>
    <row r="117" spans="1:5" outlineLevel="1" x14ac:dyDescent="0.25">
      <c r="A117" s="68"/>
      <c r="B117" s="60"/>
      <c r="C117" s="41"/>
      <c r="D117" s="42" t="s">
        <v>255</v>
      </c>
      <c r="E117" s="43">
        <f>SUBTOTAL(9,E114:E116)</f>
        <v>3</v>
      </c>
    </row>
    <row r="118" spans="1:5" outlineLevel="2" x14ac:dyDescent="0.25">
      <c r="A118" s="68" t="s">
        <v>72</v>
      </c>
      <c r="B118" s="60"/>
      <c r="C118" s="41">
        <v>293</v>
      </c>
      <c r="D118" s="41" t="s">
        <v>163</v>
      </c>
      <c r="E118" s="41">
        <v>1</v>
      </c>
    </row>
    <row r="119" spans="1:5" outlineLevel="1" x14ac:dyDescent="0.25">
      <c r="A119" s="68"/>
      <c r="B119" s="60"/>
      <c r="C119" s="41"/>
      <c r="D119" s="42" t="s">
        <v>256</v>
      </c>
      <c r="E119" s="43">
        <f>SUBTOTAL(9,E118:E118)</f>
        <v>1</v>
      </c>
    </row>
    <row r="120" spans="1:5" outlineLevel="2" x14ac:dyDescent="0.25">
      <c r="A120" s="39" t="s">
        <v>121</v>
      </c>
      <c r="B120" s="40"/>
      <c r="C120" s="41">
        <v>266</v>
      </c>
      <c r="D120" s="69" t="s">
        <v>90</v>
      </c>
      <c r="E120" s="69">
        <v>1</v>
      </c>
    </row>
    <row r="121" spans="1:5" outlineLevel="2" x14ac:dyDescent="0.25">
      <c r="A121" s="68" t="s">
        <v>76</v>
      </c>
      <c r="B121" s="60"/>
      <c r="C121" s="44">
        <v>230</v>
      </c>
      <c r="D121" s="69" t="s">
        <v>90</v>
      </c>
      <c r="E121" s="69">
        <v>1</v>
      </c>
    </row>
    <row r="122" spans="1:5" outlineLevel="2" x14ac:dyDescent="0.25">
      <c r="A122" s="68" t="s">
        <v>76</v>
      </c>
      <c r="B122" s="60"/>
      <c r="C122" s="41">
        <v>232</v>
      </c>
      <c r="D122" s="69" t="s">
        <v>90</v>
      </c>
      <c r="E122" s="69">
        <v>1</v>
      </c>
    </row>
    <row r="123" spans="1:5" outlineLevel="2" x14ac:dyDescent="0.25">
      <c r="A123" s="68" t="s">
        <v>76</v>
      </c>
      <c r="B123" s="60"/>
      <c r="C123" s="44">
        <v>226</v>
      </c>
      <c r="D123" s="69" t="s">
        <v>90</v>
      </c>
      <c r="E123" s="69">
        <v>1</v>
      </c>
    </row>
    <row r="124" spans="1:5" s="15" customFormat="1" outlineLevel="2" x14ac:dyDescent="0.25">
      <c r="A124" s="68" t="s">
        <v>76</v>
      </c>
      <c r="B124" s="60"/>
      <c r="C124" s="44">
        <v>231</v>
      </c>
      <c r="D124" s="69" t="s">
        <v>90</v>
      </c>
      <c r="E124" s="69">
        <v>1</v>
      </c>
    </row>
    <row r="125" spans="1:5" s="15" customFormat="1" outlineLevel="2" x14ac:dyDescent="0.25">
      <c r="A125" s="68" t="s">
        <v>76</v>
      </c>
      <c r="B125" s="60"/>
      <c r="C125" s="44">
        <v>229</v>
      </c>
      <c r="D125" s="69" t="s">
        <v>90</v>
      </c>
      <c r="E125" s="69">
        <v>1</v>
      </c>
    </row>
    <row r="126" spans="1:5" outlineLevel="2" x14ac:dyDescent="0.25">
      <c r="A126" s="68" t="s">
        <v>76</v>
      </c>
      <c r="B126" s="60"/>
      <c r="C126" s="44">
        <v>228</v>
      </c>
      <c r="D126" s="69" t="s">
        <v>90</v>
      </c>
      <c r="E126" s="69">
        <v>1</v>
      </c>
    </row>
    <row r="127" spans="1:5" outlineLevel="2" x14ac:dyDescent="0.25">
      <c r="A127" s="68" t="s">
        <v>76</v>
      </c>
      <c r="B127" s="60"/>
      <c r="C127" s="44">
        <v>227</v>
      </c>
      <c r="D127" s="69" t="s">
        <v>90</v>
      </c>
      <c r="E127" s="69">
        <v>1</v>
      </c>
    </row>
    <row r="128" spans="1:5" outlineLevel="1" x14ac:dyDescent="0.25">
      <c r="A128" s="68"/>
      <c r="B128" s="60"/>
      <c r="C128" s="41"/>
      <c r="D128" s="42" t="s">
        <v>257</v>
      </c>
      <c r="E128" s="43">
        <f>SUBTOTAL(9,E120:E127)</f>
        <v>8</v>
      </c>
    </row>
    <row r="129" spans="1:5" outlineLevel="2" x14ac:dyDescent="0.25">
      <c r="A129" s="68" t="s">
        <v>72</v>
      </c>
      <c r="B129" s="60"/>
      <c r="C129" s="41">
        <v>156</v>
      </c>
      <c r="D129" s="41" t="s">
        <v>150</v>
      </c>
      <c r="E129" s="41">
        <v>1</v>
      </c>
    </row>
    <row r="130" spans="1:5" outlineLevel="2" x14ac:dyDescent="0.25">
      <c r="A130" s="68" t="s">
        <v>121</v>
      </c>
      <c r="B130" s="60"/>
      <c r="C130" s="41"/>
      <c r="D130" s="41" t="s">
        <v>150</v>
      </c>
      <c r="E130" s="41">
        <v>1</v>
      </c>
    </row>
    <row r="131" spans="1:5" outlineLevel="2" x14ac:dyDescent="0.25">
      <c r="A131" s="68" t="s">
        <v>121</v>
      </c>
      <c r="B131" s="60"/>
      <c r="C131" s="41">
        <v>272</v>
      </c>
      <c r="D131" s="41" t="s">
        <v>150</v>
      </c>
      <c r="E131" s="41">
        <v>1</v>
      </c>
    </row>
    <row r="132" spans="1:5" outlineLevel="2" x14ac:dyDescent="0.25">
      <c r="A132" s="68" t="s">
        <v>121</v>
      </c>
      <c r="B132" s="60"/>
      <c r="C132" s="41">
        <v>59</v>
      </c>
      <c r="D132" s="41" t="s">
        <v>150</v>
      </c>
      <c r="E132" s="41">
        <v>1</v>
      </c>
    </row>
    <row r="133" spans="1:5" outlineLevel="2" x14ac:dyDescent="0.25">
      <c r="A133" s="68" t="s">
        <v>121</v>
      </c>
      <c r="B133" s="60"/>
      <c r="C133" s="41">
        <v>57</v>
      </c>
      <c r="D133" s="41" t="s">
        <v>150</v>
      </c>
      <c r="E133" s="41">
        <v>1</v>
      </c>
    </row>
    <row r="134" spans="1:5" outlineLevel="2" x14ac:dyDescent="0.25">
      <c r="A134" s="68" t="s">
        <v>121</v>
      </c>
      <c r="B134" s="60"/>
      <c r="C134" s="41">
        <v>294</v>
      </c>
      <c r="D134" s="41" t="s">
        <v>150</v>
      </c>
      <c r="E134" s="41">
        <v>1</v>
      </c>
    </row>
    <row r="135" spans="1:5" outlineLevel="1" x14ac:dyDescent="0.25">
      <c r="A135" s="68"/>
      <c r="B135" s="60"/>
      <c r="C135" s="41"/>
      <c r="D135" s="42" t="s">
        <v>225</v>
      </c>
      <c r="E135" s="43">
        <f>SUBTOTAL(9,E129:E134)</f>
        <v>6</v>
      </c>
    </row>
    <row r="136" spans="1:5" outlineLevel="2" x14ac:dyDescent="0.25">
      <c r="A136" s="68" t="s">
        <v>121</v>
      </c>
      <c r="B136" s="60"/>
      <c r="C136" s="41">
        <v>45</v>
      </c>
      <c r="D136" s="41" t="s">
        <v>126</v>
      </c>
      <c r="E136" s="41">
        <v>1</v>
      </c>
    </row>
    <row r="137" spans="1:5" outlineLevel="1" x14ac:dyDescent="0.25">
      <c r="A137" s="68"/>
      <c r="B137" s="60"/>
      <c r="C137" s="41"/>
      <c r="D137" s="42" t="s">
        <v>258</v>
      </c>
      <c r="E137" s="43">
        <f>SUBTOTAL(9,E136:E136)</f>
        <v>1</v>
      </c>
    </row>
    <row r="138" spans="1:5" outlineLevel="2" x14ac:dyDescent="0.25">
      <c r="A138" s="68" t="s">
        <v>121</v>
      </c>
      <c r="B138" s="60"/>
      <c r="C138" s="41">
        <v>97</v>
      </c>
      <c r="D138" s="41" t="s">
        <v>153</v>
      </c>
      <c r="E138" s="41">
        <v>1</v>
      </c>
    </row>
    <row r="139" spans="1:5" outlineLevel="1" x14ac:dyDescent="0.25">
      <c r="A139" s="68"/>
      <c r="B139" s="60"/>
      <c r="C139" s="41"/>
      <c r="D139" s="42" t="s">
        <v>227</v>
      </c>
      <c r="E139" s="43">
        <f>SUBTOTAL(9,E138:E138)</f>
        <v>1</v>
      </c>
    </row>
    <row r="140" spans="1:5" outlineLevel="2" x14ac:dyDescent="0.25">
      <c r="A140" s="68" t="s">
        <v>121</v>
      </c>
      <c r="B140" s="60"/>
      <c r="C140" s="41">
        <v>46</v>
      </c>
      <c r="D140" s="41" t="s">
        <v>106</v>
      </c>
      <c r="E140" s="41">
        <v>1</v>
      </c>
    </row>
    <row r="141" spans="1:5" outlineLevel="1" x14ac:dyDescent="0.25">
      <c r="A141" s="68"/>
      <c r="B141" s="60"/>
      <c r="C141" s="41"/>
      <c r="D141" s="42" t="s">
        <v>228</v>
      </c>
      <c r="E141" s="43">
        <f>SUBTOTAL(9,E140:E140)</f>
        <v>1</v>
      </c>
    </row>
    <row r="142" spans="1:5" outlineLevel="2" x14ac:dyDescent="0.25">
      <c r="A142" s="68" t="s">
        <v>121</v>
      </c>
      <c r="B142" s="60"/>
      <c r="C142" s="41">
        <v>292</v>
      </c>
      <c r="D142" s="41" t="s">
        <v>151</v>
      </c>
      <c r="E142" s="41">
        <v>1</v>
      </c>
    </row>
    <row r="143" spans="1:5" outlineLevel="1" x14ac:dyDescent="0.25">
      <c r="A143" s="68"/>
      <c r="B143" s="60"/>
      <c r="C143" s="41"/>
      <c r="D143" s="42" t="s">
        <v>229</v>
      </c>
      <c r="E143" s="43">
        <f>SUBTOTAL(9,E142:E142)</f>
        <v>1</v>
      </c>
    </row>
    <row r="144" spans="1:5" outlineLevel="1" x14ac:dyDescent="0.25">
      <c r="A144" s="68" t="s">
        <v>72</v>
      </c>
      <c r="B144" s="60"/>
      <c r="C144" s="41">
        <v>157</v>
      </c>
      <c r="D144" s="41" t="s">
        <v>98</v>
      </c>
      <c r="E144" s="41">
        <v>1</v>
      </c>
    </row>
    <row r="145" spans="1:5" outlineLevel="1" x14ac:dyDescent="0.25">
      <c r="A145" s="68" t="s">
        <v>72</v>
      </c>
      <c r="B145" s="60"/>
      <c r="C145" s="41">
        <v>121</v>
      </c>
      <c r="D145" s="41" t="s">
        <v>98</v>
      </c>
      <c r="E145" s="41">
        <v>1</v>
      </c>
    </row>
    <row r="146" spans="1:5" outlineLevel="1" x14ac:dyDescent="0.25">
      <c r="A146" s="68" t="s">
        <v>72</v>
      </c>
      <c r="B146" s="60"/>
      <c r="C146" s="41">
        <v>122</v>
      </c>
      <c r="D146" s="41" t="s">
        <v>98</v>
      </c>
      <c r="E146" s="41">
        <v>1</v>
      </c>
    </row>
    <row r="147" spans="1:5" outlineLevel="1" x14ac:dyDescent="0.25">
      <c r="A147" s="68" t="s">
        <v>121</v>
      </c>
      <c r="B147" s="60"/>
      <c r="C147" s="41">
        <v>299</v>
      </c>
      <c r="D147" s="41" t="s">
        <v>158</v>
      </c>
      <c r="E147" s="41">
        <v>1</v>
      </c>
    </row>
    <row r="148" spans="1:5" outlineLevel="1" x14ac:dyDescent="0.25">
      <c r="A148" s="68" t="s">
        <v>121</v>
      </c>
      <c r="B148" s="60"/>
      <c r="C148" s="41"/>
      <c r="D148" s="41" t="s">
        <v>151</v>
      </c>
      <c r="E148" s="41">
        <v>1</v>
      </c>
    </row>
    <row r="149" spans="1:5" outlineLevel="1" x14ac:dyDescent="0.25">
      <c r="A149" s="68" t="s">
        <v>121</v>
      </c>
      <c r="B149" s="60"/>
      <c r="C149" s="41"/>
      <c r="D149" s="41" t="s">
        <v>151</v>
      </c>
      <c r="E149" s="41">
        <v>1</v>
      </c>
    </row>
    <row r="150" spans="1:5" outlineLevel="1" x14ac:dyDescent="0.25">
      <c r="A150" s="68" t="s">
        <v>121</v>
      </c>
      <c r="B150" s="60"/>
      <c r="C150" s="41">
        <v>134</v>
      </c>
      <c r="D150" s="41" t="s">
        <v>151</v>
      </c>
      <c r="E150" s="41">
        <v>1</v>
      </c>
    </row>
    <row r="151" spans="1:5" outlineLevel="1" x14ac:dyDescent="0.25">
      <c r="A151" s="68" t="s">
        <v>121</v>
      </c>
      <c r="B151" s="60"/>
      <c r="C151" s="41">
        <v>201</v>
      </c>
      <c r="D151" s="41" t="s">
        <v>151</v>
      </c>
      <c r="E151" s="41">
        <v>1</v>
      </c>
    </row>
    <row r="152" spans="1:5" outlineLevel="1" x14ac:dyDescent="0.25">
      <c r="A152" s="68" t="s">
        <v>121</v>
      </c>
      <c r="B152" s="60"/>
      <c r="C152" s="41">
        <v>50</v>
      </c>
      <c r="D152" s="41" t="s">
        <v>126</v>
      </c>
      <c r="E152" s="41">
        <v>1</v>
      </c>
    </row>
    <row r="153" spans="1:5" outlineLevel="1" x14ac:dyDescent="0.25">
      <c r="A153" s="60" t="s">
        <v>73</v>
      </c>
      <c r="B153" s="60"/>
      <c r="C153" s="41">
        <v>301</v>
      </c>
      <c r="D153" s="41" t="s">
        <v>361</v>
      </c>
      <c r="E153" s="41">
        <v>1</v>
      </c>
    </row>
    <row r="154" spans="1:5" outlineLevel="1" x14ac:dyDescent="0.25">
      <c r="A154" s="60" t="s">
        <v>73</v>
      </c>
      <c r="B154" s="60"/>
      <c r="C154" s="41">
        <v>302</v>
      </c>
      <c r="D154" s="41" t="s">
        <v>361</v>
      </c>
      <c r="E154" s="41">
        <v>1</v>
      </c>
    </row>
    <row r="155" spans="1:5" outlineLevel="1" x14ac:dyDescent="0.25">
      <c r="A155" s="60" t="s">
        <v>73</v>
      </c>
      <c r="B155" s="60"/>
      <c r="C155" s="41">
        <v>303</v>
      </c>
      <c r="D155" s="41" t="s">
        <v>361</v>
      </c>
      <c r="E155" s="41">
        <v>1</v>
      </c>
    </row>
    <row r="156" spans="1:5" outlineLevel="1" x14ac:dyDescent="0.25">
      <c r="A156" s="60" t="s">
        <v>73</v>
      </c>
      <c r="B156" s="60"/>
      <c r="C156" s="41">
        <v>304</v>
      </c>
      <c r="D156" s="41" t="s">
        <v>361</v>
      </c>
      <c r="E156" s="41">
        <v>1</v>
      </c>
    </row>
    <row r="157" spans="1:5" outlineLevel="1" x14ac:dyDescent="0.25">
      <c r="A157" s="68" t="s">
        <v>75</v>
      </c>
      <c r="B157" s="60"/>
      <c r="C157" s="41"/>
      <c r="D157" s="41" t="s">
        <v>363</v>
      </c>
      <c r="E157" s="41">
        <v>1</v>
      </c>
    </row>
    <row r="158" spans="1:5" outlineLevel="1" x14ac:dyDescent="0.25">
      <c r="A158" s="68" t="s">
        <v>75</v>
      </c>
      <c r="B158" s="60"/>
      <c r="C158" s="44">
        <v>300</v>
      </c>
      <c r="D158" s="41" t="s">
        <v>363</v>
      </c>
      <c r="E158" s="41">
        <v>1</v>
      </c>
    </row>
    <row r="159" spans="1:5" outlineLevel="1" x14ac:dyDescent="0.25">
      <c r="A159" s="68" t="s">
        <v>75</v>
      </c>
      <c r="B159" s="60"/>
      <c r="C159" s="41"/>
      <c r="D159" s="41"/>
      <c r="E159" s="41">
        <v>1</v>
      </c>
    </row>
    <row r="160" spans="1:5" s="15" customFormat="1" outlineLevel="1" x14ac:dyDescent="0.25">
      <c r="A160" s="68" t="s">
        <v>75</v>
      </c>
      <c r="B160" s="60"/>
      <c r="C160" s="41"/>
      <c r="D160" s="41"/>
      <c r="E160" s="41">
        <v>1</v>
      </c>
    </row>
    <row r="161" spans="1:5" s="15" customFormat="1" outlineLevel="1" x14ac:dyDescent="0.25">
      <c r="A161" s="68" t="s">
        <v>75</v>
      </c>
      <c r="B161" s="60"/>
      <c r="C161" s="44"/>
      <c r="D161" s="41" t="s">
        <v>165</v>
      </c>
      <c r="E161" s="41">
        <v>1</v>
      </c>
    </row>
    <row r="162" spans="1:5" s="15" customFormat="1" outlineLevel="1" x14ac:dyDescent="0.25">
      <c r="A162" s="71" t="s">
        <v>76</v>
      </c>
      <c r="B162" s="72"/>
      <c r="C162" s="51"/>
      <c r="D162" s="51" t="s">
        <v>166</v>
      </c>
      <c r="E162" s="51">
        <v>1</v>
      </c>
    </row>
    <row r="163" spans="1:5" s="18" customFormat="1" outlineLevel="1" x14ac:dyDescent="0.25">
      <c r="A163" s="64"/>
      <c r="B163" s="65"/>
      <c r="C163" s="31"/>
      <c r="D163" s="31" t="s">
        <v>230</v>
      </c>
      <c r="E163" s="31">
        <f>SUBTOTAL(9,E2:E162)</f>
        <v>119</v>
      </c>
    </row>
  </sheetData>
  <autoFilter ref="A1:E162" xr:uid="{322A92CA-63FC-4089-9B60-D87CC4C76130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CA228-C817-4684-8B75-224BF11618BD}">
  <dimension ref="A1:G6"/>
  <sheetViews>
    <sheetView zoomScale="90" zoomScaleNormal="90" workbookViewId="0"/>
  </sheetViews>
  <sheetFormatPr baseColWidth="10" defaultRowHeight="15" x14ac:dyDescent="0.25"/>
  <cols>
    <col min="1" max="1" width="12.7109375" style="5" customWidth="1"/>
    <col min="2" max="2" width="28.7109375" style="5" customWidth="1"/>
    <col min="3" max="3" width="18.7109375" style="5" customWidth="1"/>
    <col min="4" max="4" width="28.7109375" style="5" customWidth="1"/>
    <col min="5" max="16384" width="11.42578125" style="5"/>
  </cols>
  <sheetData>
    <row r="1" spans="1:7" s="80" customFormat="1" ht="36" customHeight="1" x14ac:dyDescent="0.25">
      <c r="A1" s="73" t="s">
        <v>122</v>
      </c>
      <c r="B1" s="28" t="s">
        <v>374</v>
      </c>
      <c r="C1" s="73" t="s">
        <v>133</v>
      </c>
      <c r="D1" s="77" t="s">
        <v>77</v>
      </c>
      <c r="E1" s="78"/>
      <c r="F1" s="79"/>
      <c r="G1" s="79"/>
    </row>
    <row r="2" spans="1:7" x14ac:dyDescent="0.25">
      <c r="A2" s="81" t="s">
        <v>73</v>
      </c>
      <c r="B2" s="81"/>
      <c r="C2" s="82">
        <v>243</v>
      </c>
      <c r="D2" s="82" t="s">
        <v>361</v>
      </c>
    </row>
    <row r="3" spans="1:7" x14ac:dyDescent="0.25">
      <c r="A3" s="83" t="s">
        <v>73</v>
      </c>
      <c r="B3" s="83"/>
      <c r="C3" s="84">
        <v>308</v>
      </c>
      <c r="D3" s="85" t="s">
        <v>361</v>
      </c>
    </row>
    <row r="4" spans="1:7" x14ac:dyDescent="0.25">
      <c r="A4" s="86" t="s">
        <v>73</v>
      </c>
      <c r="B4" s="86"/>
      <c r="C4" s="87">
        <v>309</v>
      </c>
      <c r="D4" s="88" t="s">
        <v>361</v>
      </c>
    </row>
    <row r="5" spans="1:7" x14ac:dyDescent="0.25">
      <c r="A5" s="26"/>
      <c r="B5" s="26"/>
      <c r="C5" s="26"/>
      <c r="D5" s="26"/>
    </row>
    <row r="6" spans="1:7" x14ac:dyDescent="0.25">
      <c r="A6" s="26"/>
      <c r="B6" s="26"/>
      <c r="C6" s="26"/>
      <c r="D6" s="2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EA3B-B32A-4879-960A-520ACE1EDDAA}">
  <dimension ref="A1:L95"/>
  <sheetViews>
    <sheetView zoomScale="90" zoomScaleNormal="90" workbookViewId="0">
      <selection sqref="A1:B1"/>
    </sheetView>
  </sheetViews>
  <sheetFormatPr baseColWidth="10" defaultRowHeight="15" x14ac:dyDescent="0.25"/>
  <cols>
    <col min="1" max="1" width="31" bestFit="1" customWidth="1"/>
    <col min="2" max="2" width="11.28515625" customWidth="1"/>
    <col min="3" max="3" width="1.7109375" customWidth="1"/>
    <col min="6" max="6" width="1.7109375" customWidth="1"/>
    <col min="7" max="7" width="31" bestFit="1" customWidth="1"/>
    <col min="8" max="8" width="11.28515625" customWidth="1"/>
    <col min="9" max="9" width="1.7109375" customWidth="1"/>
    <col min="10" max="10" width="27.7109375" bestFit="1" customWidth="1"/>
    <col min="11" max="12" width="16.85546875" bestFit="1" customWidth="1"/>
  </cols>
  <sheetData>
    <row r="1" spans="1:12" s="1" customFormat="1" ht="24" customHeight="1" x14ac:dyDescent="0.25">
      <c r="A1" s="27" t="s">
        <v>356</v>
      </c>
      <c r="B1" s="27"/>
      <c r="D1" s="27" t="s">
        <v>354</v>
      </c>
      <c r="E1" s="27"/>
      <c r="G1" s="27" t="s">
        <v>357</v>
      </c>
      <c r="H1" s="27"/>
      <c r="J1" s="27" t="s">
        <v>367</v>
      </c>
      <c r="K1" s="27"/>
      <c r="L1" s="27"/>
    </row>
    <row r="2" spans="1:12" s="1" customFormat="1" ht="24" customHeight="1" x14ac:dyDescent="0.25">
      <c r="A2" s="28" t="s">
        <v>259</v>
      </c>
      <c r="B2" s="28" t="s">
        <v>260</v>
      </c>
      <c r="D2" s="28"/>
      <c r="E2" s="28"/>
      <c r="G2" s="28" t="s">
        <v>259</v>
      </c>
      <c r="H2" s="28" t="s">
        <v>260</v>
      </c>
      <c r="J2" s="28" t="s">
        <v>368</v>
      </c>
      <c r="K2" s="28" t="s">
        <v>373</v>
      </c>
      <c r="L2" s="28" t="s">
        <v>259</v>
      </c>
    </row>
    <row r="3" spans="1:12" x14ac:dyDescent="0.25">
      <c r="A3" s="89" t="s">
        <v>261</v>
      </c>
      <c r="B3" s="89">
        <v>12</v>
      </c>
      <c r="D3" s="28" t="s">
        <v>355</v>
      </c>
      <c r="E3" s="28">
        <v>92</v>
      </c>
      <c r="G3" s="89" t="s">
        <v>313</v>
      </c>
      <c r="H3" s="89">
        <v>21</v>
      </c>
      <c r="J3" s="3" t="s">
        <v>369</v>
      </c>
      <c r="K3" s="3">
        <v>9</v>
      </c>
      <c r="L3" s="3" t="s">
        <v>312</v>
      </c>
    </row>
    <row r="4" spans="1:12" x14ac:dyDescent="0.25">
      <c r="A4" s="90" t="s">
        <v>262</v>
      </c>
      <c r="B4" s="90">
        <v>2</v>
      </c>
      <c r="D4" s="19" t="s">
        <v>260</v>
      </c>
      <c r="E4" s="19">
        <f>SUM(B3:B95)</f>
        <v>333</v>
      </c>
      <c r="G4" s="90" t="s">
        <v>274</v>
      </c>
      <c r="H4" s="90">
        <v>15</v>
      </c>
      <c r="J4" s="3" t="s">
        <v>370</v>
      </c>
      <c r="K4" s="3">
        <v>1</v>
      </c>
      <c r="L4" s="3" t="s">
        <v>312</v>
      </c>
    </row>
    <row r="5" spans="1:12" x14ac:dyDescent="0.25">
      <c r="A5" s="90" t="s">
        <v>263</v>
      </c>
      <c r="B5" s="90">
        <v>2</v>
      </c>
      <c r="G5" s="90" t="s">
        <v>350</v>
      </c>
      <c r="H5" s="90">
        <v>15</v>
      </c>
      <c r="J5" s="3" t="s">
        <v>371</v>
      </c>
      <c r="K5" s="3">
        <v>1</v>
      </c>
      <c r="L5" s="3" t="s">
        <v>312</v>
      </c>
    </row>
    <row r="6" spans="1:12" x14ac:dyDescent="0.25">
      <c r="A6" s="90" t="s">
        <v>264</v>
      </c>
      <c r="B6" s="90">
        <v>3</v>
      </c>
      <c r="G6" s="90" t="s">
        <v>272</v>
      </c>
      <c r="H6" s="90">
        <v>14</v>
      </c>
      <c r="J6" s="3" t="s">
        <v>372</v>
      </c>
      <c r="K6" s="3">
        <v>1</v>
      </c>
      <c r="L6" s="3" t="s">
        <v>312</v>
      </c>
    </row>
    <row r="7" spans="1:12" x14ac:dyDescent="0.25">
      <c r="A7" s="90" t="s">
        <v>265</v>
      </c>
      <c r="B7" s="90">
        <v>2</v>
      </c>
      <c r="G7" s="90" t="s">
        <v>261</v>
      </c>
      <c r="H7" s="90">
        <v>12</v>
      </c>
    </row>
    <row r="8" spans="1:12" x14ac:dyDescent="0.25">
      <c r="A8" s="90" t="s">
        <v>266</v>
      </c>
      <c r="B8" s="90">
        <v>1</v>
      </c>
      <c r="G8" s="90" t="s">
        <v>351</v>
      </c>
      <c r="H8" s="90">
        <v>12</v>
      </c>
    </row>
    <row r="9" spans="1:12" x14ac:dyDescent="0.25">
      <c r="A9" s="90" t="s">
        <v>267</v>
      </c>
      <c r="B9" s="90">
        <v>1</v>
      </c>
      <c r="G9" s="90" t="s">
        <v>284</v>
      </c>
      <c r="H9" s="90">
        <v>9</v>
      </c>
    </row>
    <row r="10" spans="1:12" x14ac:dyDescent="0.25">
      <c r="A10" s="90" t="s">
        <v>268</v>
      </c>
      <c r="B10" s="90">
        <v>1</v>
      </c>
      <c r="G10" s="90" t="s">
        <v>294</v>
      </c>
      <c r="H10" s="90">
        <v>8</v>
      </c>
    </row>
    <row r="11" spans="1:12" x14ac:dyDescent="0.25">
      <c r="A11" s="90" t="s">
        <v>269</v>
      </c>
      <c r="B11" s="90">
        <v>2</v>
      </c>
      <c r="G11" s="90" t="s">
        <v>299</v>
      </c>
      <c r="H11" s="90">
        <v>8</v>
      </c>
    </row>
    <row r="12" spans="1:12" x14ac:dyDescent="0.25">
      <c r="A12" s="90" t="s">
        <v>270</v>
      </c>
      <c r="B12" s="90">
        <v>1</v>
      </c>
      <c r="G12" s="90" t="s">
        <v>336</v>
      </c>
      <c r="H12" s="90">
        <v>8</v>
      </c>
    </row>
    <row r="13" spans="1:12" x14ac:dyDescent="0.25">
      <c r="A13" s="90" t="s">
        <v>271</v>
      </c>
      <c r="B13" s="90">
        <v>1</v>
      </c>
      <c r="G13" s="90" t="s">
        <v>312</v>
      </c>
      <c r="H13" s="90">
        <v>7</v>
      </c>
    </row>
    <row r="14" spans="1:12" x14ac:dyDescent="0.25">
      <c r="A14" s="90" t="s">
        <v>272</v>
      </c>
      <c r="B14" s="90">
        <v>14</v>
      </c>
      <c r="G14" s="90" t="s">
        <v>315</v>
      </c>
      <c r="H14" s="90">
        <v>7</v>
      </c>
    </row>
    <row r="15" spans="1:12" x14ac:dyDescent="0.25">
      <c r="A15" s="90" t="s">
        <v>273</v>
      </c>
      <c r="B15" s="90">
        <v>1</v>
      </c>
      <c r="G15" s="90" t="s">
        <v>338</v>
      </c>
      <c r="H15" s="90">
        <v>7</v>
      </c>
    </row>
    <row r="16" spans="1:12" x14ac:dyDescent="0.25">
      <c r="A16" s="90" t="s">
        <v>274</v>
      </c>
      <c r="B16" s="90">
        <v>15</v>
      </c>
      <c r="G16" s="90" t="s">
        <v>339</v>
      </c>
      <c r="H16" s="90">
        <v>7</v>
      </c>
    </row>
    <row r="17" spans="1:8" x14ac:dyDescent="0.25">
      <c r="A17" s="90" t="s">
        <v>275</v>
      </c>
      <c r="B17" s="90">
        <v>3</v>
      </c>
      <c r="G17" s="90" t="s">
        <v>343</v>
      </c>
      <c r="H17" s="90">
        <v>7</v>
      </c>
    </row>
    <row r="18" spans="1:8" x14ac:dyDescent="0.25">
      <c r="A18" s="90" t="s">
        <v>276</v>
      </c>
      <c r="B18" s="90">
        <v>1</v>
      </c>
      <c r="G18" s="90" t="s">
        <v>361</v>
      </c>
      <c r="H18" s="90">
        <v>7</v>
      </c>
    </row>
    <row r="19" spans="1:8" x14ac:dyDescent="0.25">
      <c r="A19" s="90" t="s">
        <v>277</v>
      </c>
      <c r="B19" s="90">
        <v>1</v>
      </c>
      <c r="G19" s="90" t="s">
        <v>290</v>
      </c>
      <c r="H19" s="90">
        <v>6</v>
      </c>
    </row>
    <row r="20" spans="1:8" x14ac:dyDescent="0.25">
      <c r="A20" s="90" t="s">
        <v>278</v>
      </c>
      <c r="B20" s="90">
        <v>1</v>
      </c>
      <c r="G20" s="90" t="s">
        <v>342</v>
      </c>
      <c r="H20" s="90">
        <v>6</v>
      </c>
    </row>
    <row r="21" spans="1:8" x14ac:dyDescent="0.25">
      <c r="A21" s="90" t="s">
        <v>279</v>
      </c>
      <c r="B21" s="90">
        <v>5</v>
      </c>
      <c r="G21" s="90" t="s">
        <v>279</v>
      </c>
      <c r="H21" s="90">
        <v>5</v>
      </c>
    </row>
    <row r="22" spans="1:8" x14ac:dyDescent="0.25">
      <c r="A22" s="90" t="s">
        <v>280</v>
      </c>
      <c r="B22" s="90">
        <v>1</v>
      </c>
      <c r="G22" s="90" t="s">
        <v>311</v>
      </c>
      <c r="H22" s="90">
        <v>5</v>
      </c>
    </row>
    <row r="23" spans="1:8" x14ac:dyDescent="0.25">
      <c r="A23" s="90" t="s">
        <v>281</v>
      </c>
      <c r="B23" s="90">
        <v>1</v>
      </c>
      <c r="G23" s="90" t="s">
        <v>314</v>
      </c>
      <c r="H23" s="90">
        <v>5</v>
      </c>
    </row>
    <row r="24" spans="1:8" s="2" customFormat="1" x14ac:dyDescent="0.25">
      <c r="A24" s="90" t="s">
        <v>349</v>
      </c>
      <c r="B24" s="90">
        <v>2</v>
      </c>
      <c r="D24"/>
      <c r="E24"/>
      <c r="G24" s="90" t="s">
        <v>308</v>
      </c>
      <c r="H24" s="90">
        <v>4</v>
      </c>
    </row>
    <row r="25" spans="1:8" x14ac:dyDescent="0.25">
      <c r="A25" s="90" t="s">
        <v>282</v>
      </c>
      <c r="B25" s="90">
        <v>2</v>
      </c>
      <c r="D25" s="2"/>
      <c r="E25" s="2"/>
      <c r="G25" s="90" t="s">
        <v>310</v>
      </c>
      <c r="H25" s="90">
        <v>4</v>
      </c>
    </row>
    <row r="26" spans="1:8" x14ac:dyDescent="0.25">
      <c r="A26" s="90" t="s">
        <v>283</v>
      </c>
      <c r="B26" s="90">
        <v>2</v>
      </c>
      <c r="G26" s="90" t="s">
        <v>341</v>
      </c>
      <c r="H26" s="90">
        <v>4</v>
      </c>
    </row>
    <row r="27" spans="1:8" x14ac:dyDescent="0.25">
      <c r="A27" s="90" t="s">
        <v>284</v>
      </c>
      <c r="B27" s="90">
        <v>9</v>
      </c>
      <c r="G27" s="90" t="s">
        <v>319</v>
      </c>
      <c r="H27" s="90">
        <v>4</v>
      </c>
    </row>
    <row r="28" spans="1:8" x14ac:dyDescent="0.25">
      <c r="A28" s="90" t="s">
        <v>285</v>
      </c>
      <c r="B28" s="90">
        <v>2</v>
      </c>
      <c r="G28" s="90" t="s">
        <v>264</v>
      </c>
      <c r="H28" s="90">
        <v>3</v>
      </c>
    </row>
    <row r="29" spans="1:8" x14ac:dyDescent="0.25">
      <c r="A29" s="90" t="s">
        <v>286</v>
      </c>
      <c r="B29" s="90">
        <v>1</v>
      </c>
      <c r="G29" s="90" t="s">
        <v>275</v>
      </c>
      <c r="H29" s="90">
        <v>3</v>
      </c>
    </row>
    <row r="30" spans="1:8" x14ac:dyDescent="0.25">
      <c r="A30" s="90" t="s">
        <v>287</v>
      </c>
      <c r="B30" s="90">
        <v>3</v>
      </c>
      <c r="G30" s="90" t="s">
        <v>287</v>
      </c>
      <c r="H30" s="90">
        <v>3</v>
      </c>
    </row>
    <row r="31" spans="1:8" x14ac:dyDescent="0.25">
      <c r="A31" s="90" t="s">
        <v>288</v>
      </c>
      <c r="B31" s="90">
        <v>1</v>
      </c>
      <c r="G31" s="90" t="s">
        <v>301</v>
      </c>
      <c r="H31" s="90">
        <v>3</v>
      </c>
    </row>
    <row r="32" spans="1:8" x14ac:dyDescent="0.25">
      <c r="A32" s="90" t="s">
        <v>289</v>
      </c>
      <c r="B32" s="90">
        <v>1</v>
      </c>
      <c r="G32" s="90" t="s">
        <v>305</v>
      </c>
      <c r="H32" s="90">
        <v>3</v>
      </c>
    </row>
    <row r="33" spans="1:8" x14ac:dyDescent="0.25">
      <c r="A33" s="90" t="s">
        <v>290</v>
      </c>
      <c r="B33" s="90">
        <v>6</v>
      </c>
      <c r="G33" s="90" t="s">
        <v>306</v>
      </c>
      <c r="H33" s="90">
        <v>3</v>
      </c>
    </row>
    <row r="34" spans="1:8" x14ac:dyDescent="0.25">
      <c r="A34" s="90" t="s">
        <v>291</v>
      </c>
      <c r="B34" s="90">
        <v>1</v>
      </c>
      <c r="G34" s="90" t="s">
        <v>307</v>
      </c>
      <c r="H34" s="90">
        <v>3</v>
      </c>
    </row>
    <row r="35" spans="1:8" x14ac:dyDescent="0.25">
      <c r="A35" s="90" t="s">
        <v>292</v>
      </c>
      <c r="B35" s="90">
        <v>2</v>
      </c>
      <c r="G35" s="90" t="s">
        <v>332</v>
      </c>
      <c r="H35" s="90">
        <v>3</v>
      </c>
    </row>
    <row r="36" spans="1:8" x14ac:dyDescent="0.25">
      <c r="A36" s="90" t="s">
        <v>293</v>
      </c>
      <c r="B36" s="90">
        <v>2</v>
      </c>
      <c r="G36" s="90" t="s">
        <v>334</v>
      </c>
      <c r="H36" s="90">
        <v>3</v>
      </c>
    </row>
    <row r="37" spans="1:8" x14ac:dyDescent="0.25">
      <c r="A37" s="90" t="s">
        <v>294</v>
      </c>
      <c r="B37" s="90">
        <v>8</v>
      </c>
      <c r="G37" s="90" t="s">
        <v>324</v>
      </c>
      <c r="H37" s="90">
        <v>3</v>
      </c>
    </row>
    <row r="38" spans="1:8" x14ac:dyDescent="0.25">
      <c r="A38" s="90" t="s">
        <v>295</v>
      </c>
      <c r="B38" s="90">
        <v>2</v>
      </c>
      <c r="G38" s="90" t="s">
        <v>358</v>
      </c>
      <c r="H38" s="90">
        <v>3</v>
      </c>
    </row>
    <row r="39" spans="1:8" x14ac:dyDescent="0.25">
      <c r="A39" s="90" t="s">
        <v>296</v>
      </c>
      <c r="B39" s="90">
        <v>1</v>
      </c>
      <c r="G39" s="90" t="s">
        <v>262</v>
      </c>
      <c r="H39" s="90">
        <v>2</v>
      </c>
    </row>
    <row r="40" spans="1:8" x14ac:dyDescent="0.25">
      <c r="A40" s="90" t="s">
        <v>297</v>
      </c>
      <c r="B40" s="90">
        <v>2</v>
      </c>
      <c r="G40" s="90" t="s">
        <v>263</v>
      </c>
      <c r="H40" s="90">
        <v>2</v>
      </c>
    </row>
    <row r="41" spans="1:8" x14ac:dyDescent="0.25">
      <c r="A41" s="90" t="s">
        <v>298</v>
      </c>
      <c r="B41" s="90">
        <v>1</v>
      </c>
      <c r="G41" s="90" t="s">
        <v>265</v>
      </c>
      <c r="H41" s="90">
        <v>2</v>
      </c>
    </row>
    <row r="42" spans="1:8" x14ac:dyDescent="0.25">
      <c r="A42" s="90" t="s">
        <v>299</v>
      </c>
      <c r="B42" s="90">
        <v>8</v>
      </c>
      <c r="G42" s="90" t="s">
        <v>269</v>
      </c>
      <c r="H42" s="90">
        <v>2</v>
      </c>
    </row>
    <row r="43" spans="1:8" x14ac:dyDescent="0.25">
      <c r="A43" s="90" t="s">
        <v>300</v>
      </c>
      <c r="B43" s="90">
        <v>2</v>
      </c>
      <c r="G43" s="90" t="s">
        <v>349</v>
      </c>
      <c r="H43" s="90">
        <v>2</v>
      </c>
    </row>
    <row r="44" spans="1:8" x14ac:dyDescent="0.25">
      <c r="A44" s="90" t="s">
        <v>301</v>
      </c>
      <c r="B44" s="90">
        <v>3</v>
      </c>
      <c r="G44" s="90" t="s">
        <v>282</v>
      </c>
      <c r="H44" s="90">
        <v>2</v>
      </c>
    </row>
    <row r="45" spans="1:8" x14ac:dyDescent="0.25">
      <c r="A45" s="90" t="s">
        <v>302</v>
      </c>
      <c r="B45" s="90">
        <v>2</v>
      </c>
      <c r="G45" s="90" t="s">
        <v>283</v>
      </c>
      <c r="H45" s="90">
        <v>2</v>
      </c>
    </row>
    <row r="46" spans="1:8" x14ac:dyDescent="0.25">
      <c r="A46" s="90" t="s">
        <v>303</v>
      </c>
      <c r="B46" s="90">
        <v>1</v>
      </c>
      <c r="G46" s="90" t="s">
        <v>285</v>
      </c>
      <c r="H46" s="90">
        <v>2</v>
      </c>
    </row>
    <row r="47" spans="1:8" x14ac:dyDescent="0.25">
      <c r="A47" s="90" t="s">
        <v>304</v>
      </c>
      <c r="B47" s="90">
        <v>1</v>
      </c>
      <c r="G47" s="90" t="s">
        <v>292</v>
      </c>
      <c r="H47" s="90">
        <v>2</v>
      </c>
    </row>
    <row r="48" spans="1:8" x14ac:dyDescent="0.25">
      <c r="A48" s="90" t="s">
        <v>305</v>
      </c>
      <c r="B48" s="90">
        <v>3</v>
      </c>
      <c r="G48" s="90" t="s">
        <v>293</v>
      </c>
      <c r="H48" s="90">
        <v>2</v>
      </c>
    </row>
    <row r="49" spans="1:8" x14ac:dyDescent="0.25">
      <c r="A49" s="90" t="s">
        <v>306</v>
      </c>
      <c r="B49" s="90">
        <v>3</v>
      </c>
      <c r="G49" s="90" t="s">
        <v>295</v>
      </c>
      <c r="H49" s="90">
        <v>2</v>
      </c>
    </row>
    <row r="50" spans="1:8" x14ac:dyDescent="0.25">
      <c r="A50" s="90" t="s">
        <v>307</v>
      </c>
      <c r="B50" s="90">
        <v>3</v>
      </c>
      <c r="G50" s="90" t="s">
        <v>297</v>
      </c>
      <c r="H50" s="90">
        <v>2</v>
      </c>
    </row>
    <row r="51" spans="1:8" x14ac:dyDescent="0.25">
      <c r="A51" s="90" t="s">
        <v>308</v>
      </c>
      <c r="B51" s="90">
        <v>4</v>
      </c>
      <c r="G51" s="90" t="s">
        <v>300</v>
      </c>
      <c r="H51" s="90">
        <v>2</v>
      </c>
    </row>
    <row r="52" spans="1:8" x14ac:dyDescent="0.25">
      <c r="A52" s="90" t="s">
        <v>309</v>
      </c>
      <c r="B52" s="90">
        <v>2</v>
      </c>
      <c r="G52" s="90" t="s">
        <v>302</v>
      </c>
      <c r="H52" s="90">
        <v>2</v>
      </c>
    </row>
    <row r="53" spans="1:8" x14ac:dyDescent="0.25">
      <c r="A53" s="90" t="s">
        <v>310</v>
      </c>
      <c r="B53" s="90">
        <v>4</v>
      </c>
      <c r="G53" s="90" t="s">
        <v>309</v>
      </c>
      <c r="H53" s="90">
        <v>2</v>
      </c>
    </row>
    <row r="54" spans="1:8" x14ac:dyDescent="0.25">
      <c r="A54" s="90" t="s">
        <v>311</v>
      </c>
      <c r="B54" s="90">
        <v>5</v>
      </c>
      <c r="G54" s="90" t="s">
        <v>316</v>
      </c>
      <c r="H54" s="90">
        <v>2</v>
      </c>
    </row>
    <row r="55" spans="1:8" x14ac:dyDescent="0.25">
      <c r="A55" s="90" t="s">
        <v>312</v>
      </c>
      <c r="B55" s="90">
        <v>7</v>
      </c>
      <c r="G55" s="90" t="s">
        <v>318</v>
      </c>
      <c r="H55" s="90">
        <v>2</v>
      </c>
    </row>
    <row r="56" spans="1:8" x14ac:dyDescent="0.25">
      <c r="A56" s="90" t="s">
        <v>313</v>
      </c>
      <c r="B56" s="90">
        <v>21</v>
      </c>
      <c r="G56" s="90" t="s">
        <v>320</v>
      </c>
      <c r="H56" s="90">
        <v>2</v>
      </c>
    </row>
    <row r="57" spans="1:8" x14ac:dyDescent="0.25">
      <c r="A57" s="90" t="s">
        <v>314</v>
      </c>
      <c r="B57" s="90">
        <v>5</v>
      </c>
      <c r="G57" s="90" t="s">
        <v>322</v>
      </c>
      <c r="H57" s="90">
        <v>2</v>
      </c>
    </row>
    <row r="58" spans="1:8" x14ac:dyDescent="0.25">
      <c r="A58" s="90" t="s">
        <v>361</v>
      </c>
      <c r="B58" s="90">
        <v>7</v>
      </c>
      <c r="G58" s="90" t="s">
        <v>323</v>
      </c>
      <c r="H58" s="90">
        <v>2</v>
      </c>
    </row>
    <row r="59" spans="1:8" x14ac:dyDescent="0.25">
      <c r="A59" s="90" t="s">
        <v>315</v>
      </c>
      <c r="B59" s="90">
        <v>7</v>
      </c>
      <c r="G59" s="90" t="s">
        <v>353</v>
      </c>
      <c r="H59" s="90">
        <v>2</v>
      </c>
    </row>
    <row r="60" spans="1:8" x14ac:dyDescent="0.25">
      <c r="A60" s="90" t="s">
        <v>316</v>
      </c>
      <c r="B60" s="90">
        <v>2</v>
      </c>
      <c r="G60" s="90" t="s">
        <v>325</v>
      </c>
      <c r="H60" s="90">
        <v>2</v>
      </c>
    </row>
    <row r="61" spans="1:8" x14ac:dyDescent="0.25">
      <c r="A61" s="90" t="s">
        <v>317</v>
      </c>
      <c r="B61" s="90">
        <v>1</v>
      </c>
      <c r="G61" s="90" t="s">
        <v>326</v>
      </c>
      <c r="H61" s="90">
        <v>2</v>
      </c>
    </row>
    <row r="62" spans="1:8" x14ac:dyDescent="0.25">
      <c r="A62" s="90" t="s">
        <v>350</v>
      </c>
      <c r="B62" s="90">
        <v>15</v>
      </c>
      <c r="G62" s="90" t="s">
        <v>328</v>
      </c>
      <c r="H62" s="90">
        <v>2</v>
      </c>
    </row>
    <row r="63" spans="1:8" x14ac:dyDescent="0.25">
      <c r="A63" s="90" t="s">
        <v>318</v>
      </c>
      <c r="B63" s="90">
        <v>2</v>
      </c>
      <c r="G63" s="90" t="s">
        <v>330</v>
      </c>
      <c r="H63" s="90">
        <v>2</v>
      </c>
    </row>
    <row r="64" spans="1:8" x14ac:dyDescent="0.25">
      <c r="A64" s="90" t="s">
        <v>319</v>
      </c>
      <c r="B64" s="90">
        <v>4</v>
      </c>
      <c r="G64" s="90" t="s">
        <v>333</v>
      </c>
      <c r="H64" s="90">
        <v>2</v>
      </c>
    </row>
    <row r="65" spans="1:8" x14ac:dyDescent="0.25">
      <c r="A65" s="90" t="s">
        <v>320</v>
      </c>
      <c r="B65" s="90">
        <v>2</v>
      </c>
      <c r="G65" s="90" t="s">
        <v>364</v>
      </c>
      <c r="H65" s="90">
        <v>2</v>
      </c>
    </row>
    <row r="66" spans="1:8" x14ac:dyDescent="0.25">
      <c r="A66" s="90" t="s">
        <v>351</v>
      </c>
      <c r="B66" s="90">
        <v>12</v>
      </c>
      <c r="G66" s="90" t="s">
        <v>340</v>
      </c>
      <c r="H66" s="90">
        <v>2</v>
      </c>
    </row>
    <row r="67" spans="1:8" x14ac:dyDescent="0.25">
      <c r="A67" s="90" t="s">
        <v>352</v>
      </c>
      <c r="B67" s="90">
        <v>1</v>
      </c>
      <c r="G67" s="90" t="s">
        <v>266</v>
      </c>
      <c r="H67" s="90">
        <v>1</v>
      </c>
    </row>
    <row r="68" spans="1:8" x14ac:dyDescent="0.25">
      <c r="A68" s="90" t="s">
        <v>321</v>
      </c>
      <c r="B68" s="90">
        <v>1</v>
      </c>
      <c r="G68" s="90" t="s">
        <v>267</v>
      </c>
      <c r="H68" s="90">
        <v>1</v>
      </c>
    </row>
    <row r="69" spans="1:8" x14ac:dyDescent="0.25">
      <c r="A69" s="90" t="s">
        <v>322</v>
      </c>
      <c r="B69" s="90">
        <v>2</v>
      </c>
      <c r="G69" s="90" t="s">
        <v>268</v>
      </c>
      <c r="H69" s="90">
        <v>1</v>
      </c>
    </row>
    <row r="70" spans="1:8" x14ac:dyDescent="0.25">
      <c r="A70" s="90" t="s">
        <v>323</v>
      </c>
      <c r="B70" s="90">
        <v>2</v>
      </c>
      <c r="G70" s="90" t="s">
        <v>270</v>
      </c>
      <c r="H70" s="90">
        <v>1</v>
      </c>
    </row>
    <row r="71" spans="1:8" x14ac:dyDescent="0.25">
      <c r="A71" s="90" t="s">
        <v>358</v>
      </c>
      <c r="B71" s="90">
        <v>3</v>
      </c>
      <c r="G71" s="90" t="s">
        <v>271</v>
      </c>
      <c r="H71" s="90">
        <v>1</v>
      </c>
    </row>
    <row r="72" spans="1:8" x14ac:dyDescent="0.25">
      <c r="A72" s="90" t="s">
        <v>324</v>
      </c>
      <c r="B72" s="90">
        <v>3</v>
      </c>
      <c r="G72" s="90" t="s">
        <v>273</v>
      </c>
      <c r="H72" s="90">
        <v>1</v>
      </c>
    </row>
    <row r="73" spans="1:8" x14ac:dyDescent="0.25">
      <c r="A73" s="90" t="s">
        <v>353</v>
      </c>
      <c r="B73" s="90">
        <v>2</v>
      </c>
      <c r="G73" s="90" t="s">
        <v>276</v>
      </c>
      <c r="H73" s="90">
        <v>1</v>
      </c>
    </row>
    <row r="74" spans="1:8" x14ac:dyDescent="0.25">
      <c r="A74" s="90" t="s">
        <v>325</v>
      </c>
      <c r="B74" s="90">
        <v>2</v>
      </c>
      <c r="G74" s="90" t="s">
        <v>277</v>
      </c>
      <c r="H74" s="90">
        <v>1</v>
      </c>
    </row>
    <row r="75" spans="1:8" x14ac:dyDescent="0.25">
      <c r="A75" s="90" t="s">
        <v>326</v>
      </c>
      <c r="B75" s="90">
        <v>2</v>
      </c>
      <c r="G75" s="90" t="s">
        <v>278</v>
      </c>
      <c r="H75" s="90">
        <v>1</v>
      </c>
    </row>
    <row r="76" spans="1:8" x14ac:dyDescent="0.25">
      <c r="A76" s="90" t="s">
        <v>364</v>
      </c>
      <c r="B76" s="90">
        <v>2</v>
      </c>
      <c r="G76" s="90" t="s">
        <v>280</v>
      </c>
      <c r="H76" s="90">
        <v>1</v>
      </c>
    </row>
    <row r="77" spans="1:8" x14ac:dyDescent="0.25">
      <c r="A77" s="90" t="s">
        <v>327</v>
      </c>
      <c r="B77" s="90">
        <v>1</v>
      </c>
      <c r="G77" s="90" t="s">
        <v>281</v>
      </c>
      <c r="H77" s="90">
        <v>1</v>
      </c>
    </row>
    <row r="78" spans="1:8" x14ac:dyDescent="0.25">
      <c r="A78" s="90" t="s">
        <v>328</v>
      </c>
      <c r="B78" s="90">
        <v>2</v>
      </c>
      <c r="G78" s="90" t="s">
        <v>286</v>
      </c>
      <c r="H78" s="90">
        <v>1</v>
      </c>
    </row>
    <row r="79" spans="1:8" x14ac:dyDescent="0.25">
      <c r="A79" s="90" t="s">
        <v>329</v>
      </c>
      <c r="B79" s="90">
        <v>1</v>
      </c>
      <c r="G79" s="90" t="s">
        <v>288</v>
      </c>
      <c r="H79" s="90">
        <v>1</v>
      </c>
    </row>
    <row r="80" spans="1:8" x14ac:dyDescent="0.25">
      <c r="A80" s="90" t="s">
        <v>330</v>
      </c>
      <c r="B80" s="90">
        <v>2</v>
      </c>
      <c r="G80" s="90" t="s">
        <v>289</v>
      </c>
      <c r="H80" s="90">
        <v>1</v>
      </c>
    </row>
    <row r="81" spans="1:8" x14ac:dyDescent="0.25">
      <c r="A81" s="90" t="s">
        <v>331</v>
      </c>
      <c r="B81" s="90">
        <v>1</v>
      </c>
      <c r="G81" s="90" t="s">
        <v>291</v>
      </c>
      <c r="H81" s="90">
        <v>1</v>
      </c>
    </row>
    <row r="82" spans="1:8" x14ac:dyDescent="0.25">
      <c r="A82" s="90" t="s">
        <v>332</v>
      </c>
      <c r="B82" s="90">
        <v>3</v>
      </c>
      <c r="G82" s="90" t="s">
        <v>296</v>
      </c>
      <c r="H82" s="90">
        <v>1</v>
      </c>
    </row>
    <row r="83" spans="1:8" x14ac:dyDescent="0.25">
      <c r="A83" s="90" t="s">
        <v>333</v>
      </c>
      <c r="B83" s="90">
        <v>2</v>
      </c>
      <c r="G83" s="90" t="s">
        <v>298</v>
      </c>
      <c r="H83" s="90">
        <v>1</v>
      </c>
    </row>
    <row r="84" spans="1:8" x14ac:dyDescent="0.25">
      <c r="A84" s="90" t="s">
        <v>365</v>
      </c>
      <c r="B84" s="90">
        <v>1</v>
      </c>
      <c r="G84" s="90" t="s">
        <v>365</v>
      </c>
      <c r="H84" s="90">
        <v>1</v>
      </c>
    </row>
    <row r="85" spans="1:8" x14ac:dyDescent="0.25">
      <c r="A85" s="90" t="s">
        <v>334</v>
      </c>
      <c r="B85" s="90">
        <v>3</v>
      </c>
      <c r="G85" s="90" t="s">
        <v>303</v>
      </c>
      <c r="H85" s="90">
        <v>1</v>
      </c>
    </row>
    <row r="86" spans="1:8" x14ac:dyDescent="0.25">
      <c r="A86" s="90" t="s">
        <v>335</v>
      </c>
      <c r="B86" s="90">
        <v>0</v>
      </c>
      <c r="G86" s="90" t="s">
        <v>304</v>
      </c>
      <c r="H86" s="90">
        <v>1</v>
      </c>
    </row>
    <row r="87" spans="1:8" x14ac:dyDescent="0.25">
      <c r="A87" s="90" t="s">
        <v>336</v>
      </c>
      <c r="B87" s="90">
        <v>8</v>
      </c>
      <c r="G87" s="90" t="s">
        <v>317</v>
      </c>
      <c r="H87" s="90">
        <v>1</v>
      </c>
    </row>
    <row r="88" spans="1:8" x14ac:dyDescent="0.25">
      <c r="A88" s="90" t="s">
        <v>337</v>
      </c>
      <c r="B88" s="90">
        <v>1</v>
      </c>
      <c r="G88" s="90" t="s">
        <v>352</v>
      </c>
      <c r="H88" s="90">
        <v>1</v>
      </c>
    </row>
    <row r="89" spans="1:8" x14ac:dyDescent="0.25">
      <c r="A89" s="90" t="s">
        <v>338</v>
      </c>
      <c r="B89" s="90">
        <v>7</v>
      </c>
      <c r="G89" s="90" t="s">
        <v>321</v>
      </c>
      <c r="H89" s="90">
        <v>1</v>
      </c>
    </row>
    <row r="90" spans="1:8" x14ac:dyDescent="0.25">
      <c r="A90" s="90" t="s">
        <v>339</v>
      </c>
      <c r="B90" s="90">
        <v>7</v>
      </c>
      <c r="G90" s="90" t="s">
        <v>327</v>
      </c>
      <c r="H90" s="90">
        <v>1</v>
      </c>
    </row>
    <row r="91" spans="1:8" x14ac:dyDescent="0.25">
      <c r="A91" s="90" t="s">
        <v>340</v>
      </c>
      <c r="B91" s="90">
        <v>2</v>
      </c>
      <c r="G91" s="90" t="s">
        <v>329</v>
      </c>
      <c r="H91" s="90">
        <v>1</v>
      </c>
    </row>
    <row r="92" spans="1:8" x14ac:dyDescent="0.25">
      <c r="A92" s="90" t="s">
        <v>341</v>
      </c>
      <c r="B92" s="90">
        <v>4</v>
      </c>
      <c r="G92" s="90" t="s">
        <v>331</v>
      </c>
      <c r="H92" s="90">
        <v>1</v>
      </c>
    </row>
    <row r="93" spans="1:8" x14ac:dyDescent="0.25">
      <c r="A93" s="90" t="s">
        <v>342</v>
      </c>
      <c r="B93" s="90">
        <v>6</v>
      </c>
      <c r="G93" s="90" t="s">
        <v>337</v>
      </c>
      <c r="H93" s="90">
        <v>1</v>
      </c>
    </row>
    <row r="94" spans="1:8" x14ac:dyDescent="0.25">
      <c r="A94" s="90" t="s">
        <v>343</v>
      </c>
      <c r="B94" s="90">
        <v>7</v>
      </c>
      <c r="G94" s="90" t="s">
        <v>335</v>
      </c>
      <c r="H94" s="90">
        <v>0</v>
      </c>
    </row>
    <row r="95" spans="1:8" x14ac:dyDescent="0.25">
      <c r="A95" s="91" t="s">
        <v>366</v>
      </c>
      <c r="B95" s="91">
        <v>10</v>
      </c>
      <c r="G95" s="91" t="s">
        <v>366</v>
      </c>
      <c r="H95" s="91">
        <v>10</v>
      </c>
    </row>
  </sheetData>
  <sortState ref="G1:H97">
    <sortCondition descending="1" ref="H1:H97"/>
  </sortState>
  <mergeCells count="4">
    <mergeCell ref="A1:B1"/>
    <mergeCell ref="D1:E1"/>
    <mergeCell ref="G1:H1"/>
    <mergeCell ref="J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114ba7c-643f-4a8f-8dc2-aac182bd935f" xsi:nil="true"/>
    <_ip_UnifiedCompliancePolicyProperties xmlns="http://schemas.microsoft.com/sharepoint/v3" xsi:nil="true"/>
    <lcf76f155ced4ddcb4097134ff3c332f xmlns="86481b94-6237-4b30-bf5d-544391f99fe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D3AAC2A461A4281DE482E77196062" ma:contentTypeVersion="21" ma:contentTypeDescription="Crée un document." ma:contentTypeScope="" ma:versionID="bbb13e4e0c8b3a2426aabadee78010c1">
  <xsd:schema xmlns:xsd="http://www.w3.org/2001/XMLSchema" xmlns:xs="http://www.w3.org/2001/XMLSchema" xmlns:p="http://schemas.microsoft.com/office/2006/metadata/properties" xmlns:ns1="http://schemas.microsoft.com/sharepoint/v3" xmlns:ns2="86481b94-6237-4b30-bf5d-544391f99fe3" xmlns:ns3="e114ba7c-643f-4a8f-8dc2-aac182bd935f" targetNamespace="http://schemas.microsoft.com/office/2006/metadata/properties" ma:root="true" ma:fieldsID="f8034bb4343c2b1ae2742b9ca6e15b73" ns1:_="" ns2:_="" ns3:_="">
    <xsd:import namespace="http://schemas.microsoft.com/sharepoint/v3"/>
    <xsd:import namespace="86481b94-6237-4b30-bf5d-544391f99fe3"/>
    <xsd:import namespace="e114ba7c-643f-4a8f-8dc2-aac182bd9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81b94-6237-4b30-bf5d-544391f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2bc2602-ac39-494c-9058-8e026d71b3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ba7c-643f-4a8f-8dc2-aac182bd9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c3169f-7eeb-4780-9b42-21ba6fbc6328}" ma:internalName="TaxCatchAll" ma:showField="CatchAllData" ma:web="e114ba7c-643f-4a8f-8dc2-aac182bd9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AE3D5A-6EB5-4E2E-8FC8-0554D11F15B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114ba7c-643f-4a8f-8dc2-aac182bd935f"/>
    <ds:schemaRef ds:uri="86481b94-6237-4b30-bf5d-544391f99fe3"/>
  </ds:schemaRefs>
</ds:datastoreItem>
</file>

<file path=customXml/itemProps2.xml><?xml version="1.0" encoding="utf-8"?>
<ds:datastoreItem xmlns:ds="http://schemas.openxmlformats.org/officeDocument/2006/customXml" ds:itemID="{4D8CE781-F414-4179-8A13-16C186E68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81b94-6237-4b30-bf5d-544391f99fe3"/>
    <ds:schemaRef ds:uri="e114ba7c-643f-4a8f-8dc2-aac182bd9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EACE4C-1447-4AA5-9ACB-A04E1682A6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TOTAL NHO</vt:lpstr>
      <vt:lpstr>TOTAL VHO</vt:lpstr>
      <vt:lpstr>TOTAL EXT</vt:lpstr>
      <vt:lpstr>MDP</vt:lpstr>
      <vt:lpstr>LOCAUX TECHNIQUES</vt:lpstr>
      <vt:lpstr>'TOTAL NHO'!Zone_d_impression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 Stéphane</dc:creator>
  <cp:lastModifiedBy>COTELLE Dominique</cp:lastModifiedBy>
  <cp:lastPrinted>2022-02-04T10:16:52Z</cp:lastPrinted>
  <dcterms:created xsi:type="dcterms:W3CDTF">2021-12-15T13:23:38Z</dcterms:created>
  <dcterms:modified xsi:type="dcterms:W3CDTF">2026-06-03T10:43:56Z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0x010100778D3AAC2A461A4281DE482E77196062</vt:lpwstr>
  </property>
  <property fmtid="{D5CDD505-2E9C-101B-9397-08002B2CF9AE}" pid="3" name="MediaServiceImageTags">
    <vt:lpwstr/>
  </property>
</Properties>
</file>